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3443B5FF-8936-45F2-A038-CFE13C15ACD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H37" i="2"/>
  <c r="G37" i="2"/>
  <c r="F37" i="2"/>
  <c r="F44" i="2" s="1"/>
  <c r="E37" i="2"/>
  <c r="E44" i="2" s="1"/>
  <c r="D37" i="2"/>
  <c r="C37" i="2"/>
  <c r="C44" i="2" s="1"/>
  <c r="Q26" i="2"/>
  <c r="J26" i="2"/>
  <c r="J45" i="2" s="1"/>
  <c r="I26" i="2"/>
  <c r="AA25" i="2"/>
  <c r="AA26" i="2" s="1"/>
  <c r="Y25" i="2"/>
  <c r="Z25" i="2" s="1"/>
  <c r="X25" i="2"/>
  <c r="W25" i="2"/>
  <c r="V25" i="2"/>
  <c r="U25" i="2"/>
  <c r="T25" i="2"/>
  <c r="S25" i="2"/>
  <c r="S26" i="2" s="1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C26" i="2" s="1"/>
  <c r="AA13" i="2"/>
  <c r="Y13" i="2"/>
  <c r="Y26" i="2" s="1"/>
  <c r="X13" i="2"/>
  <c r="W13" i="2"/>
  <c r="V13" i="2"/>
  <c r="V26" i="2" s="1"/>
  <c r="U13" i="2"/>
  <c r="U26" i="2" s="1"/>
  <c r="T13" i="2"/>
  <c r="T26" i="2" s="1"/>
  <c r="S13" i="2"/>
  <c r="R13" i="2"/>
  <c r="R26" i="2" s="1"/>
  <c r="R45" i="2" s="1"/>
  <c r="Q13" i="2"/>
  <c r="P13" i="2"/>
  <c r="P26" i="2" s="1"/>
  <c r="P45" i="2" s="1"/>
  <c r="O13" i="2"/>
  <c r="O26" i="2" s="1"/>
  <c r="N13" i="2"/>
  <c r="M13" i="2"/>
  <c r="M26" i="2" s="1"/>
  <c r="L13" i="2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G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O37" i="3"/>
  <c r="N37" i="3"/>
  <c r="M37" i="3"/>
  <c r="L37" i="3"/>
  <c r="L44" i="3" s="1"/>
  <c r="K37" i="3"/>
  <c r="K44" i="3" s="1"/>
  <c r="J37" i="3"/>
  <c r="J44" i="3" s="1"/>
  <c r="I37" i="3"/>
  <c r="H37" i="3"/>
  <c r="G37" i="3"/>
  <c r="F37" i="3"/>
  <c r="F44" i="3" s="1"/>
  <c r="E37" i="3"/>
  <c r="E44" i="3" s="1"/>
  <c r="D37" i="3"/>
  <c r="D44" i="3" s="1"/>
  <c r="C37" i="3"/>
  <c r="C44" i="3" s="1"/>
  <c r="Q26" i="3"/>
  <c r="J26" i="3"/>
  <c r="J45" i="3" s="1"/>
  <c r="I26" i="3"/>
  <c r="AA25" i="3"/>
  <c r="AA26" i="3" s="1"/>
  <c r="Y25" i="3"/>
  <c r="Z25" i="3" s="1"/>
  <c r="X25" i="3"/>
  <c r="W25" i="3"/>
  <c r="V25" i="3"/>
  <c r="U25" i="3"/>
  <c r="T25" i="3"/>
  <c r="S25" i="3"/>
  <c r="S26" i="3" s="1"/>
  <c r="R25" i="3"/>
  <c r="Q25" i="3"/>
  <c r="P25" i="3"/>
  <c r="O25" i="3"/>
  <c r="N25" i="3"/>
  <c r="M25" i="3"/>
  <c r="L25" i="3"/>
  <c r="K25" i="3"/>
  <c r="K26" i="3" s="1"/>
  <c r="J25" i="3"/>
  <c r="I25" i="3"/>
  <c r="H25" i="3"/>
  <c r="G25" i="3"/>
  <c r="F25" i="3"/>
  <c r="E25" i="3"/>
  <c r="D25" i="3"/>
  <c r="C25" i="3"/>
  <c r="C26" i="3" s="1"/>
  <c r="AA13" i="3"/>
  <c r="Y13" i="3"/>
  <c r="Y26" i="3" s="1"/>
  <c r="X13" i="3"/>
  <c r="W13" i="3"/>
  <c r="V13" i="3"/>
  <c r="V26" i="3" s="1"/>
  <c r="U13" i="3"/>
  <c r="U26" i="3" s="1"/>
  <c r="T13" i="3"/>
  <c r="T26" i="3" s="1"/>
  <c r="S13" i="3"/>
  <c r="R13" i="3"/>
  <c r="R26" i="3" s="1"/>
  <c r="R45" i="3" s="1"/>
  <c r="Q13" i="3"/>
  <c r="P13" i="3"/>
  <c r="P26" i="3" s="1"/>
  <c r="P45" i="3" s="1"/>
  <c r="O13" i="3"/>
  <c r="O26" i="3" s="1"/>
  <c r="N13" i="3"/>
  <c r="N26" i="3" s="1"/>
  <c r="N45" i="3" s="1"/>
  <c r="M13" i="3"/>
  <c r="M26" i="3" s="1"/>
  <c r="L13" i="3"/>
  <c r="K13" i="3"/>
  <c r="J13" i="3"/>
  <c r="I13" i="3"/>
  <c r="H13" i="3"/>
  <c r="H26" i="3" s="1"/>
  <c r="G13" i="3"/>
  <c r="G26" i="3" s="1"/>
  <c r="G45" i="3" s="1"/>
  <c r="F13" i="3"/>
  <c r="F26" i="3" s="1"/>
  <c r="E13" i="3"/>
  <c r="E26" i="3" s="1"/>
  <c r="E45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AA43" i="4"/>
  <c r="Y43" i="4"/>
  <c r="X43" i="4"/>
  <c r="W43" i="4"/>
  <c r="V43" i="4"/>
  <c r="U43" i="4"/>
  <c r="T43" i="4"/>
  <c r="S43" i="4"/>
  <c r="R43" i="4"/>
  <c r="Q43" i="4"/>
  <c r="P43" i="4"/>
  <c r="P44" i="4" s="1"/>
  <c r="O43" i="4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L37" i="4"/>
  <c r="L44" i="4" s="1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C44" i="4" s="1"/>
  <c r="Q26" i="4"/>
  <c r="J26" i="4"/>
  <c r="J45" i="4" s="1"/>
  <c r="I26" i="4"/>
  <c r="AA25" i="4"/>
  <c r="AA26" i="4" s="1"/>
  <c r="Y25" i="4"/>
  <c r="Z25" i="4" s="1"/>
  <c r="X25" i="4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K26" i="4" s="1"/>
  <c r="K45" i="4" s="1"/>
  <c r="J25" i="4"/>
  <c r="I25" i="4"/>
  <c r="H25" i="4"/>
  <c r="G25" i="4"/>
  <c r="F25" i="4"/>
  <c r="E25" i="4"/>
  <c r="D25" i="4"/>
  <c r="C25" i="4"/>
  <c r="C26" i="4" s="1"/>
  <c r="C45" i="4" s="1"/>
  <c r="AA13" i="4"/>
  <c r="Y13" i="4"/>
  <c r="Y26" i="4" s="1"/>
  <c r="X13" i="4"/>
  <c r="W13" i="4"/>
  <c r="V13" i="4"/>
  <c r="V26" i="4" s="1"/>
  <c r="U13" i="4"/>
  <c r="U26" i="4" s="1"/>
  <c r="T13" i="4"/>
  <c r="T26" i="4" s="1"/>
  <c r="S13" i="4"/>
  <c r="R13" i="4"/>
  <c r="R26" i="4" s="1"/>
  <c r="R45" i="4" s="1"/>
  <c r="Q13" i="4"/>
  <c r="P13" i="4"/>
  <c r="P26" i="4" s="1"/>
  <c r="P45" i="4" s="1"/>
  <c r="O13" i="4"/>
  <c r="O26" i="4" s="1"/>
  <c r="N13" i="4"/>
  <c r="N26" i="4" s="1"/>
  <c r="M13" i="4"/>
  <c r="M26" i="4" s="1"/>
  <c r="L13" i="4"/>
  <c r="K13" i="4"/>
  <c r="J13" i="4"/>
  <c r="I13" i="4"/>
  <c r="H13" i="4"/>
  <c r="H26" i="4" s="1"/>
  <c r="G13" i="4"/>
  <c r="G26" i="4" s="1"/>
  <c r="G45" i="4" s="1"/>
  <c r="F13" i="4"/>
  <c r="F26" i="4" s="1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N44" i="5"/>
  <c r="L44" i="5"/>
  <c r="D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G45" i="5" s="1"/>
  <c r="F43" i="5"/>
  <c r="F44" i="5" s="1"/>
  <c r="E43" i="5"/>
  <c r="D43" i="5"/>
  <c r="C43" i="5"/>
  <c r="AA37" i="5"/>
  <c r="Y37" i="5"/>
  <c r="X37" i="5"/>
  <c r="W37" i="5"/>
  <c r="W44" i="5" s="1"/>
  <c r="V37" i="5"/>
  <c r="V44" i="5" s="1"/>
  <c r="U37" i="5"/>
  <c r="T37" i="5"/>
  <c r="T44" i="5" s="1"/>
  <c r="S37" i="5"/>
  <c r="R37" i="5"/>
  <c r="Q37" i="5"/>
  <c r="Q44" i="5" s="1"/>
  <c r="P37" i="5"/>
  <c r="O37" i="5"/>
  <c r="N37" i="5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E37" i="5"/>
  <c r="D37" i="5"/>
  <c r="C37" i="5"/>
  <c r="C44" i="5" s="1"/>
  <c r="W26" i="5"/>
  <c r="R26" i="5"/>
  <c r="Q26" i="5"/>
  <c r="G26" i="5"/>
  <c r="AA25" i="5"/>
  <c r="Y25" i="5"/>
  <c r="X25" i="5"/>
  <c r="Z25" i="5" s="1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K26" i="5" s="1"/>
  <c r="J25" i="5"/>
  <c r="I25" i="5"/>
  <c r="H25" i="5"/>
  <c r="G25" i="5"/>
  <c r="F25" i="5"/>
  <c r="E25" i="5"/>
  <c r="D25" i="5"/>
  <c r="C25" i="5"/>
  <c r="AA13" i="5"/>
  <c r="Y13" i="5"/>
  <c r="Y26" i="5" s="1"/>
  <c r="Z26" i="5" s="1"/>
  <c r="X13" i="5"/>
  <c r="X26" i="5" s="1"/>
  <c r="W13" i="5"/>
  <c r="V13" i="5"/>
  <c r="V26" i="5" s="1"/>
  <c r="U13" i="5"/>
  <c r="T13" i="5"/>
  <c r="S13" i="5"/>
  <c r="R13" i="5"/>
  <c r="Q13" i="5"/>
  <c r="P13" i="5"/>
  <c r="P26" i="5" s="1"/>
  <c r="O13" i="5"/>
  <c r="O26" i="5" s="1"/>
  <c r="N13" i="5"/>
  <c r="N26" i="5" s="1"/>
  <c r="N45" i="5" s="1"/>
  <c r="M13" i="5"/>
  <c r="L13" i="5"/>
  <c r="K13" i="5"/>
  <c r="J13" i="5"/>
  <c r="J26" i="5" s="1"/>
  <c r="I13" i="5"/>
  <c r="I26" i="5" s="1"/>
  <c r="H13" i="5"/>
  <c r="H26" i="5" s="1"/>
  <c r="G13" i="5"/>
  <c r="F13" i="5"/>
  <c r="E13" i="5"/>
  <c r="E26" i="5" s="1"/>
  <c r="D13" i="5"/>
  <c r="D26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Y37" i="6"/>
  <c r="X37" i="6"/>
  <c r="W37" i="6"/>
  <c r="V37" i="6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L37" i="6"/>
  <c r="L44" i="6" s="1"/>
  <c r="K37" i="6"/>
  <c r="J37" i="6"/>
  <c r="I37" i="6"/>
  <c r="I44" i="6" s="1"/>
  <c r="H37" i="6"/>
  <c r="H44" i="6" s="1"/>
  <c r="G37" i="6"/>
  <c r="F37" i="6"/>
  <c r="E37" i="6"/>
  <c r="D37" i="6"/>
  <c r="C37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O26" i="6" s="1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U13" i="6"/>
  <c r="T13" i="6"/>
  <c r="T26" i="6" s="1"/>
  <c r="S13" i="6"/>
  <c r="S26" i="6" s="1"/>
  <c r="S45" i="6" s="1"/>
  <c r="R13" i="6"/>
  <c r="Q13" i="6"/>
  <c r="Q26" i="6" s="1"/>
  <c r="P13" i="6"/>
  <c r="O13" i="6"/>
  <c r="N13" i="6"/>
  <c r="M13" i="6"/>
  <c r="M26" i="6" s="1"/>
  <c r="L13" i="6"/>
  <c r="L26" i="6" s="1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T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O44" i="7" s="1"/>
  <c r="O45" i="7" s="1"/>
  <c r="N43" i="7"/>
  <c r="M43" i="7"/>
  <c r="L43" i="7"/>
  <c r="K43" i="7"/>
  <c r="J43" i="7"/>
  <c r="I43" i="7"/>
  <c r="H43" i="7"/>
  <c r="G43" i="7"/>
  <c r="F43" i="7"/>
  <c r="E43" i="7"/>
  <c r="D43" i="7"/>
  <c r="D44" i="7" s="1"/>
  <c r="C43" i="7"/>
  <c r="AA37" i="7"/>
  <c r="Y37" i="7"/>
  <c r="Y44" i="7" s="1"/>
  <c r="X37" i="7"/>
  <c r="W37" i="7"/>
  <c r="V37" i="7"/>
  <c r="U37" i="7"/>
  <c r="U44" i="7" s="1"/>
  <c r="T37" i="7"/>
  <c r="S37" i="7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J37" i="7"/>
  <c r="I37" i="7"/>
  <c r="H37" i="7"/>
  <c r="G37" i="7"/>
  <c r="G44" i="7" s="1"/>
  <c r="F37" i="7"/>
  <c r="F44" i="7" s="1"/>
  <c r="E37" i="7"/>
  <c r="E44" i="7" s="1"/>
  <c r="D37" i="7"/>
  <c r="C37" i="7"/>
  <c r="C44" i="7" s="1"/>
  <c r="Y26" i="7"/>
  <c r="Q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Z26" i="7" s="1"/>
  <c r="W13" i="7"/>
  <c r="W26" i="7" s="1"/>
  <c r="V13" i="7"/>
  <c r="U13" i="7"/>
  <c r="T13" i="7"/>
  <c r="S13" i="7"/>
  <c r="S26" i="7" s="1"/>
  <c r="R13" i="7"/>
  <c r="Q13" i="7"/>
  <c r="P13" i="7"/>
  <c r="O13" i="7"/>
  <c r="O26" i="7" s="1"/>
  <c r="N13" i="7"/>
  <c r="N26" i="7" s="1"/>
  <c r="M13" i="7"/>
  <c r="L13" i="7"/>
  <c r="L26" i="7" s="1"/>
  <c r="K13" i="7"/>
  <c r="K26" i="7" s="1"/>
  <c r="J13" i="7"/>
  <c r="I13" i="7"/>
  <c r="H13" i="7"/>
  <c r="H26" i="7" s="1"/>
  <c r="G13" i="7"/>
  <c r="G26" i="7" s="1"/>
  <c r="F13" i="7"/>
  <c r="E13" i="7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G44" i="8"/>
  <c r="G45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N44" i="8" s="1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U45" i="8" s="1"/>
  <c r="T37" i="8"/>
  <c r="S37" i="8"/>
  <c r="R37" i="8"/>
  <c r="R44" i="8" s="1"/>
  <c r="Q37" i="8"/>
  <c r="Q44" i="8" s="1"/>
  <c r="P37" i="8"/>
  <c r="O37" i="8"/>
  <c r="N37" i="8"/>
  <c r="M37" i="8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R45" i="8" s="1"/>
  <c r="I26" i="8"/>
  <c r="AA25" i="8"/>
  <c r="Y25" i="8"/>
  <c r="X25" i="8"/>
  <c r="Z25" i="8" s="1"/>
  <c r="W25" i="8"/>
  <c r="W26" i="8" s="1"/>
  <c r="V25" i="8"/>
  <c r="U25" i="8"/>
  <c r="T25" i="8"/>
  <c r="S25" i="8"/>
  <c r="R25" i="8"/>
  <c r="Q25" i="8"/>
  <c r="P25" i="8"/>
  <c r="O25" i="8"/>
  <c r="O26" i="8" s="1"/>
  <c r="N25" i="8"/>
  <c r="M25" i="8"/>
  <c r="L25" i="8"/>
  <c r="K25" i="8"/>
  <c r="J25" i="8"/>
  <c r="I25" i="8"/>
  <c r="H25" i="8"/>
  <c r="G25" i="8"/>
  <c r="G26" i="8" s="1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V13" i="8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O13" i="8"/>
  <c r="N13" i="8"/>
  <c r="N26" i="8" s="1"/>
  <c r="M13" i="8"/>
  <c r="M26" i="8" s="1"/>
  <c r="L13" i="8"/>
  <c r="L26" i="8" s="1"/>
  <c r="L45" i="8" s="1"/>
  <c r="K13" i="8"/>
  <c r="J13" i="8"/>
  <c r="I13" i="8"/>
  <c r="H13" i="8"/>
  <c r="G13" i="8"/>
  <c r="F13" i="8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4" i="9"/>
  <c r="F44" i="9"/>
  <c r="F45" i="9" s="1"/>
  <c r="AA43" i="9"/>
  <c r="Y43" i="9"/>
  <c r="X43" i="9"/>
  <c r="Z43" i="9" s="1"/>
  <c r="W43" i="9"/>
  <c r="V43" i="9"/>
  <c r="U43" i="9"/>
  <c r="T43" i="9"/>
  <c r="T44" i="9" s="1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S37" i="9"/>
  <c r="S44" i="9" s="1"/>
  <c r="R37" i="9"/>
  <c r="R44" i="9" s="1"/>
  <c r="Q37" i="9"/>
  <c r="P37" i="9"/>
  <c r="O37" i="9"/>
  <c r="N37" i="9"/>
  <c r="M37" i="9"/>
  <c r="M44" i="9" s="1"/>
  <c r="L37" i="9"/>
  <c r="K37" i="9"/>
  <c r="K44" i="9" s="1"/>
  <c r="J37" i="9"/>
  <c r="I37" i="9"/>
  <c r="H37" i="9"/>
  <c r="H44" i="9" s="1"/>
  <c r="G37" i="9"/>
  <c r="G44" i="9" s="1"/>
  <c r="F37" i="9"/>
  <c r="E37" i="9"/>
  <c r="E44" i="9" s="1"/>
  <c r="D37" i="9"/>
  <c r="C37" i="9"/>
  <c r="Q26" i="9"/>
  <c r="K26" i="9"/>
  <c r="K45" i="9" s="1"/>
  <c r="AA25" i="9"/>
  <c r="Y25" i="9"/>
  <c r="Z25" i="9" s="1"/>
  <c r="X25" i="9"/>
  <c r="W25" i="9"/>
  <c r="W26" i="9" s="1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G26" i="9" s="1"/>
  <c r="F25" i="9"/>
  <c r="E25" i="9"/>
  <c r="D25" i="9"/>
  <c r="C25" i="9"/>
  <c r="AA13" i="9"/>
  <c r="Y13" i="9"/>
  <c r="X13" i="9"/>
  <c r="W13" i="9"/>
  <c r="V13" i="9"/>
  <c r="V26" i="9" s="1"/>
  <c r="U13" i="9"/>
  <c r="U26" i="9" s="1"/>
  <c r="T13" i="9"/>
  <c r="T26" i="9" s="1"/>
  <c r="S13" i="9"/>
  <c r="R13" i="9"/>
  <c r="Q13" i="9"/>
  <c r="P13" i="9"/>
  <c r="O13" i="9"/>
  <c r="N13" i="9"/>
  <c r="N26" i="9" s="1"/>
  <c r="M13" i="9"/>
  <c r="M26" i="9" s="1"/>
  <c r="M45" i="9" s="1"/>
  <c r="L13" i="9"/>
  <c r="K13" i="9"/>
  <c r="J13" i="9"/>
  <c r="I13" i="9"/>
  <c r="H13" i="9"/>
  <c r="G13" i="9"/>
  <c r="F13" i="9"/>
  <c r="F26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V44" i="10" s="1"/>
  <c r="U43" i="10"/>
  <c r="T43" i="10"/>
  <c r="S43" i="10"/>
  <c r="R43" i="10"/>
  <c r="Q43" i="10"/>
  <c r="P43" i="10"/>
  <c r="O43" i="10"/>
  <c r="N43" i="10"/>
  <c r="M43" i="10"/>
  <c r="L43" i="10"/>
  <c r="L44" i="10" s="1"/>
  <c r="K43" i="10"/>
  <c r="J43" i="10"/>
  <c r="I43" i="10"/>
  <c r="H43" i="10"/>
  <c r="H44" i="10" s="1"/>
  <c r="G43" i="10"/>
  <c r="F43" i="10"/>
  <c r="F44" i="10" s="1"/>
  <c r="E43" i="10"/>
  <c r="D43" i="10"/>
  <c r="D44" i="10" s="1"/>
  <c r="C43" i="10"/>
  <c r="AA37" i="10"/>
  <c r="Z37" i="10"/>
  <c r="Y37" i="10"/>
  <c r="X37" i="10"/>
  <c r="W37" i="10"/>
  <c r="W44" i="10" s="1"/>
  <c r="V37" i="10"/>
  <c r="U37" i="10"/>
  <c r="T37" i="10"/>
  <c r="S37" i="10"/>
  <c r="S44" i="10" s="1"/>
  <c r="R37" i="10"/>
  <c r="Q37" i="10"/>
  <c r="P37" i="10"/>
  <c r="O37" i="10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E37" i="10"/>
  <c r="E44" i="10" s="1"/>
  <c r="D37" i="10"/>
  <c r="C37" i="10"/>
  <c r="C44" i="10" s="1"/>
  <c r="AA26" i="10"/>
  <c r="V26" i="10"/>
  <c r="I26" i="10"/>
  <c r="H26" i="10"/>
  <c r="C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L26" i="10" s="1"/>
  <c r="L45" i="10" s="1"/>
  <c r="K25" i="10"/>
  <c r="J25" i="10"/>
  <c r="I25" i="10"/>
  <c r="H25" i="10"/>
  <c r="G25" i="10"/>
  <c r="G26" i="10" s="1"/>
  <c r="F25" i="10"/>
  <c r="F26" i="10" s="1"/>
  <c r="F45" i="10" s="1"/>
  <c r="E25" i="10"/>
  <c r="D25" i="10"/>
  <c r="C25" i="10"/>
  <c r="AA13" i="10"/>
  <c r="Z13" i="10"/>
  <c r="Y13" i="10"/>
  <c r="Y26" i="10" s="1"/>
  <c r="X13" i="10"/>
  <c r="W13" i="10"/>
  <c r="V13" i="10"/>
  <c r="U13" i="10"/>
  <c r="U26" i="10" s="1"/>
  <c r="T13" i="10"/>
  <c r="S13" i="10"/>
  <c r="S26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K13" i="10"/>
  <c r="J13" i="10"/>
  <c r="J26" i="10" s="1"/>
  <c r="I13" i="10"/>
  <c r="H13" i="10"/>
  <c r="G13" i="10"/>
  <c r="F13" i="10"/>
  <c r="E13" i="10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W44" i="11"/>
  <c r="T44" i="11"/>
  <c r="S44" i="11"/>
  <c r="O44" i="11"/>
  <c r="L44" i="11"/>
  <c r="C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D44" i="11" s="1"/>
  <c r="C43" i="11"/>
  <c r="AA37" i="11"/>
  <c r="Y37" i="11"/>
  <c r="X37" i="11"/>
  <c r="W37" i="11"/>
  <c r="V37" i="11"/>
  <c r="V44" i="11" s="1"/>
  <c r="U37" i="11"/>
  <c r="U44" i="11" s="1"/>
  <c r="T37" i="11"/>
  <c r="S37" i="11"/>
  <c r="R37" i="11"/>
  <c r="R44" i="11" s="1"/>
  <c r="Q37" i="11"/>
  <c r="P37" i="11"/>
  <c r="P44" i="11" s="1"/>
  <c r="O37" i="11"/>
  <c r="N37" i="11"/>
  <c r="N44" i="11" s="1"/>
  <c r="M37" i="11"/>
  <c r="L37" i="11"/>
  <c r="K37" i="11"/>
  <c r="K44" i="11" s="1"/>
  <c r="K45" i="11" s="1"/>
  <c r="J37" i="11"/>
  <c r="J44" i="11" s="1"/>
  <c r="I37" i="11"/>
  <c r="H37" i="11"/>
  <c r="G37" i="11"/>
  <c r="G44" i="11" s="1"/>
  <c r="F37" i="11"/>
  <c r="F44" i="11" s="1"/>
  <c r="E37" i="11"/>
  <c r="D37" i="11"/>
  <c r="C37" i="11"/>
  <c r="F26" i="11"/>
  <c r="AA25" i="11"/>
  <c r="Y25" i="11"/>
  <c r="X25" i="11"/>
  <c r="Z25" i="11" s="1"/>
  <c r="W25" i="11"/>
  <c r="W26" i="11" s="1"/>
  <c r="W45" i="11" s="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V13" i="11"/>
  <c r="V26" i="11" s="1"/>
  <c r="U13" i="11"/>
  <c r="U26" i="11" s="1"/>
  <c r="U45" i="11" s="1"/>
  <c r="T13" i="11"/>
  <c r="S13" i="11"/>
  <c r="R13" i="11"/>
  <c r="R26" i="11" s="1"/>
  <c r="R45" i="11" s="1"/>
  <c r="Q13" i="11"/>
  <c r="Q26" i="11" s="1"/>
  <c r="P13" i="11"/>
  <c r="P26" i="11" s="1"/>
  <c r="P45" i="11" s="1"/>
  <c r="O13" i="11"/>
  <c r="O26" i="11" s="1"/>
  <c r="N13" i="11"/>
  <c r="N26" i="11" s="1"/>
  <c r="N45" i="11" s="1"/>
  <c r="M13" i="11"/>
  <c r="L13" i="11"/>
  <c r="K13" i="11"/>
  <c r="K26" i="11" s="1"/>
  <c r="J13" i="11"/>
  <c r="J26" i="11" s="1"/>
  <c r="J45" i="11" s="1"/>
  <c r="I13" i="11"/>
  <c r="I26" i="11" s="1"/>
  <c r="H13" i="11"/>
  <c r="G13" i="11"/>
  <c r="F13" i="1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5" i="12"/>
  <c r="AA44" i="12"/>
  <c r="T44" i="12"/>
  <c r="S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D44" i="12" s="1"/>
  <c r="C43" i="12"/>
  <c r="AA37" i="12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J37" i="12"/>
  <c r="I37" i="12"/>
  <c r="H37" i="12"/>
  <c r="G37" i="12"/>
  <c r="F37" i="12"/>
  <c r="F44" i="12" s="1"/>
  <c r="E37" i="12"/>
  <c r="E44" i="12" s="1"/>
  <c r="D37" i="12"/>
  <c r="C37" i="12"/>
  <c r="C44" i="12" s="1"/>
  <c r="N26" i="12"/>
  <c r="AA25" i="12"/>
  <c r="Y25" i="12"/>
  <c r="X25" i="12"/>
  <c r="W25" i="12"/>
  <c r="W26" i="12" s="1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U13" i="12"/>
  <c r="T13" i="12"/>
  <c r="T26" i="12" s="1"/>
  <c r="S13" i="12"/>
  <c r="S26" i="12" s="1"/>
  <c r="R13" i="12"/>
  <c r="Q13" i="12"/>
  <c r="P13" i="12"/>
  <c r="O13" i="12"/>
  <c r="N13" i="12"/>
  <c r="M13" i="12"/>
  <c r="M26" i="12" s="1"/>
  <c r="L13" i="12"/>
  <c r="L26" i="12" s="1"/>
  <c r="K13" i="12"/>
  <c r="J13" i="12"/>
  <c r="J26" i="12" s="1"/>
  <c r="I13" i="12"/>
  <c r="I26" i="12" s="1"/>
  <c r="H13" i="12"/>
  <c r="G13" i="12"/>
  <c r="F13" i="12"/>
  <c r="F26" i="12" s="1"/>
  <c r="F45" i="12" s="1"/>
  <c r="E13" i="12"/>
  <c r="E26" i="12" s="1"/>
  <c r="E45" i="12" s="1"/>
  <c r="D13" i="12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S44" i="13"/>
  <c r="L44" i="13"/>
  <c r="C44" i="13"/>
  <c r="AA43" i="13"/>
  <c r="Y43" i="13"/>
  <c r="X43" i="13"/>
  <c r="Z43" i="13" s="1"/>
  <c r="W43" i="13"/>
  <c r="V43" i="13"/>
  <c r="U43" i="13"/>
  <c r="T43" i="13"/>
  <c r="T44" i="13" s="1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V37" i="13"/>
  <c r="V44" i="13" s="1"/>
  <c r="U37" i="13"/>
  <c r="U44" i="13" s="1"/>
  <c r="T37" i="13"/>
  <c r="S37" i="13"/>
  <c r="R37" i="13"/>
  <c r="R44" i="13" s="1"/>
  <c r="Q37" i="13"/>
  <c r="Q44" i="13" s="1"/>
  <c r="P37" i="13"/>
  <c r="O37" i="13"/>
  <c r="O44" i="13" s="1"/>
  <c r="N37" i="13"/>
  <c r="N44" i="13" s="1"/>
  <c r="M37" i="13"/>
  <c r="L37" i="13"/>
  <c r="K37" i="13"/>
  <c r="J37" i="13"/>
  <c r="J44" i="13" s="1"/>
  <c r="I37" i="13"/>
  <c r="I44" i="13" s="1"/>
  <c r="H37" i="13"/>
  <c r="G37" i="13"/>
  <c r="F37" i="13"/>
  <c r="E37" i="13"/>
  <c r="D37" i="13"/>
  <c r="C37" i="13"/>
  <c r="N26" i="13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O26" i="13" s="1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V13" i="13"/>
  <c r="U13" i="13"/>
  <c r="T13" i="13"/>
  <c r="S13" i="13"/>
  <c r="S26" i="13" s="1"/>
  <c r="S45" i="13" s="1"/>
  <c r="R13" i="13"/>
  <c r="R26" i="13" s="1"/>
  <c r="Q13" i="13"/>
  <c r="P13" i="13"/>
  <c r="O13" i="13"/>
  <c r="N13" i="13"/>
  <c r="M13" i="13"/>
  <c r="M26" i="13" s="1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F13" i="13"/>
  <c r="E13" i="13"/>
  <c r="E26" i="13" s="1"/>
  <c r="D13" i="13"/>
  <c r="D26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AA43" i="14"/>
  <c r="AA44" i="14" s="1"/>
  <c r="Y43" i="14"/>
  <c r="X43" i="14"/>
  <c r="Z43" i="14" s="1"/>
  <c r="W43" i="14"/>
  <c r="V43" i="14"/>
  <c r="V44" i="14" s="1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G44" i="14" s="1"/>
  <c r="F43" i="14"/>
  <c r="F44" i="14" s="1"/>
  <c r="E43" i="14"/>
  <c r="D43" i="14"/>
  <c r="D44" i="14" s="1"/>
  <c r="C43" i="14"/>
  <c r="AA37" i="14"/>
  <c r="Y37" i="14"/>
  <c r="Y44" i="14" s="1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K37" i="14"/>
  <c r="J37" i="14"/>
  <c r="I37" i="14"/>
  <c r="I44" i="14" s="1"/>
  <c r="H37" i="14"/>
  <c r="H44" i="14" s="1"/>
  <c r="G37" i="14"/>
  <c r="F37" i="14"/>
  <c r="E37" i="14"/>
  <c r="D37" i="14"/>
  <c r="C37" i="14"/>
  <c r="C44" i="14" s="1"/>
  <c r="P26" i="14"/>
  <c r="P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O26" i="14" s="1"/>
  <c r="N25" i="14"/>
  <c r="M25" i="14"/>
  <c r="L25" i="14"/>
  <c r="K25" i="14"/>
  <c r="J25" i="14"/>
  <c r="I25" i="14"/>
  <c r="H25" i="14"/>
  <c r="G25" i="14"/>
  <c r="G26" i="14" s="1"/>
  <c r="F25" i="14"/>
  <c r="E25" i="14"/>
  <c r="D25" i="14"/>
  <c r="C25" i="14"/>
  <c r="C26" i="14" s="1"/>
  <c r="C45" i="14" s="1"/>
  <c r="AA13" i="14"/>
  <c r="AA26" i="14" s="1"/>
  <c r="Y13" i="14"/>
  <c r="X13" i="14"/>
  <c r="W13" i="14"/>
  <c r="V13" i="14"/>
  <c r="V26" i="14" s="1"/>
  <c r="U13" i="14"/>
  <c r="T13" i="14"/>
  <c r="S13" i="14"/>
  <c r="S26" i="14" s="1"/>
  <c r="R13" i="14"/>
  <c r="R26" i="14" s="1"/>
  <c r="R45" i="14" s="1"/>
  <c r="Q13" i="14"/>
  <c r="Q26" i="14" s="1"/>
  <c r="P13" i="14"/>
  <c r="O13" i="14"/>
  <c r="N13" i="14"/>
  <c r="M13" i="14"/>
  <c r="M26" i="14" s="1"/>
  <c r="L13" i="14"/>
  <c r="K13" i="14"/>
  <c r="K26" i="14" s="1"/>
  <c r="J13" i="14"/>
  <c r="I13" i="14"/>
  <c r="I26" i="14" s="1"/>
  <c r="I45" i="14" s="1"/>
  <c r="H13" i="14"/>
  <c r="H26" i="14" s="1"/>
  <c r="G13" i="14"/>
  <c r="F13" i="14"/>
  <c r="F26" i="14" s="1"/>
  <c r="E13" i="14"/>
  <c r="E26" i="14" s="1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K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M44" i="15" s="1"/>
  <c r="L43" i="15"/>
  <c r="L44" i="15" s="1"/>
  <c r="K43" i="15"/>
  <c r="J43" i="15"/>
  <c r="I43" i="15"/>
  <c r="H43" i="15"/>
  <c r="G43" i="15"/>
  <c r="F43" i="15"/>
  <c r="F44" i="15" s="1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L37" i="15"/>
  <c r="K37" i="15"/>
  <c r="J37" i="15"/>
  <c r="J44" i="15" s="1"/>
  <c r="I37" i="15"/>
  <c r="I44" i="15" s="1"/>
  <c r="H37" i="15"/>
  <c r="G37" i="15"/>
  <c r="F37" i="15"/>
  <c r="E37" i="15"/>
  <c r="D37" i="15"/>
  <c r="D44" i="15" s="1"/>
  <c r="C37" i="15"/>
  <c r="C44" i="15" s="1"/>
  <c r="X26" i="15"/>
  <c r="O26" i="15"/>
  <c r="AA25" i="15"/>
  <c r="Y25" i="15"/>
  <c r="X25" i="15"/>
  <c r="W25" i="15"/>
  <c r="V25" i="15"/>
  <c r="U25" i="15"/>
  <c r="T25" i="15"/>
  <c r="S25" i="15"/>
  <c r="R25" i="15"/>
  <c r="Q25" i="15"/>
  <c r="P25" i="15"/>
  <c r="P26" i="15" s="1"/>
  <c r="P45" i="15" s="1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Z13" i="15" s="1"/>
  <c r="W13" i="15"/>
  <c r="V13" i="15"/>
  <c r="U13" i="15"/>
  <c r="T13" i="15"/>
  <c r="T26" i="15" s="1"/>
  <c r="T45" i="15" s="1"/>
  <c r="S13" i="15"/>
  <c r="S26" i="15" s="1"/>
  <c r="S45" i="15" s="1"/>
  <c r="R13" i="15"/>
  <c r="R26" i="15" s="1"/>
  <c r="R45" i="15" s="1"/>
  <c r="Q13" i="15"/>
  <c r="P13" i="15"/>
  <c r="O13" i="15"/>
  <c r="N13" i="15"/>
  <c r="N26" i="15" s="1"/>
  <c r="M13" i="15"/>
  <c r="L13" i="15"/>
  <c r="L26" i="15" s="1"/>
  <c r="K13" i="15"/>
  <c r="J13" i="15"/>
  <c r="J26" i="15" s="1"/>
  <c r="J45" i="15" s="1"/>
  <c r="I13" i="15"/>
  <c r="I26" i="15" s="1"/>
  <c r="H13" i="15"/>
  <c r="G13" i="15"/>
  <c r="F13" i="15"/>
  <c r="F26" i="15" s="1"/>
  <c r="E13" i="15"/>
  <c r="D13" i="15"/>
  <c r="C13" i="15"/>
  <c r="C26" i="15" s="1"/>
  <c r="C45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M44" i="16" s="1"/>
  <c r="L43" i="16"/>
  <c r="L44" i="16" s="1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V44" i="16" s="1"/>
  <c r="U37" i="16"/>
  <c r="T37" i="16"/>
  <c r="S37" i="16"/>
  <c r="S44" i="16" s="1"/>
  <c r="R37" i="16"/>
  <c r="Q37" i="16"/>
  <c r="P37" i="16"/>
  <c r="P44" i="16" s="1"/>
  <c r="O37" i="16"/>
  <c r="O44" i="16" s="1"/>
  <c r="O45" i="16" s="1"/>
  <c r="N37" i="16"/>
  <c r="N44" i="16" s="1"/>
  <c r="M37" i="16"/>
  <c r="L37" i="16"/>
  <c r="K37" i="16"/>
  <c r="J37" i="16"/>
  <c r="I37" i="16"/>
  <c r="I44" i="16" s="1"/>
  <c r="H37" i="16"/>
  <c r="G37" i="16"/>
  <c r="F37" i="16"/>
  <c r="E37" i="16"/>
  <c r="D37" i="16"/>
  <c r="C37" i="16"/>
  <c r="C44" i="16" s="1"/>
  <c r="O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J26" i="16" s="1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Z13" i="16" s="1"/>
  <c r="W13" i="16"/>
  <c r="V13" i="16"/>
  <c r="U13" i="16"/>
  <c r="T13" i="16"/>
  <c r="T26" i="16" s="1"/>
  <c r="S13" i="16"/>
  <c r="R13" i="16"/>
  <c r="Q13" i="16"/>
  <c r="P13" i="16"/>
  <c r="P26" i="16" s="1"/>
  <c r="O13" i="16"/>
  <c r="N13" i="16"/>
  <c r="N26" i="16" s="1"/>
  <c r="M13" i="16"/>
  <c r="L13" i="16"/>
  <c r="K13" i="16"/>
  <c r="K26" i="16" s="1"/>
  <c r="J13" i="16"/>
  <c r="I13" i="16"/>
  <c r="I26" i="16" s="1"/>
  <c r="H13" i="16"/>
  <c r="H26" i="16" s="1"/>
  <c r="G13" i="16"/>
  <c r="F13" i="16"/>
  <c r="F26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V37" i="17"/>
  <c r="U37" i="17"/>
  <c r="U44" i="17" s="1"/>
  <c r="T37" i="17"/>
  <c r="T44" i="17" s="1"/>
  <c r="S37" i="17"/>
  <c r="R37" i="17"/>
  <c r="Q37" i="17"/>
  <c r="P37" i="17"/>
  <c r="O37" i="17"/>
  <c r="O44" i="17" s="1"/>
  <c r="O45" i="17" s="1"/>
  <c r="N37" i="17"/>
  <c r="M37" i="17"/>
  <c r="L37" i="17"/>
  <c r="L44" i="17" s="1"/>
  <c r="K37" i="17"/>
  <c r="J37" i="17"/>
  <c r="J44" i="17" s="1"/>
  <c r="I37" i="17"/>
  <c r="I44" i="17" s="1"/>
  <c r="H37" i="17"/>
  <c r="G37" i="17"/>
  <c r="G44" i="17" s="1"/>
  <c r="G45" i="17" s="1"/>
  <c r="F37" i="17"/>
  <c r="E37" i="17"/>
  <c r="E44" i="17" s="1"/>
  <c r="D37" i="17"/>
  <c r="C37" i="17"/>
  <c r="C44" i="17" s="1"/>
  <c r="R26" i="17"/>
  <c r="O26" i="17"/>
  <c r="J26" i="17"/>
  <c r="AA25" i="17"/>
  <c r="Y25" i="17"/>
  <c r="X25" i="17"/>
  <c r="Z25" i="17" s="1"/>
  <c r="W25" i="17"/>
  <c r="W26" i="17" s="1"/>
  <c r="V25" i="17"/>
  <c r="U25" i="17"/>
  <c r="T25" i="17"/>
  <c r="S25" i="17"/>
  <c r="S26" i="17" s="1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C26" i="17" s="1"/>
  <c r="AA13" i="17"/>
  <c r="AA26" i="17" s="1"/>
  <c r="Y13" i="17"/>
  <c r="X13" i="17"/>
  <c r="W13" i="17"/>
  <c r="V13" i="17"/>
  <c r="V26" i="17" s="1"/>
  <c r="U13" i="17"/>
  <c r="U26" i="17" s="1"/>
  <c r="T13" i="17"/>
  <c r="T26" i="17" s="1"/>
  <c r="S13" i="17"/>
  <c r="R13" i="17"/>
  <c r="Q13" i="17"/>
  <c r="Q26" i="17" s="1"/>
  <c r="P13" i="17"/>
  <c r="O13" i="17"/>
  <c r="N13" i="17"/>
  <c r="N26" i="17" s="1"/>
  <c r="M13" i="17"/>
  <c r="M26" i="17" s="1"/>
  <c r="L13" i="17"/>
  <c r="K13" i="17"/>
  <c r="K26" i="17" s="1"/>
  <c r="J13" i="17"/>
  <c r="I13" i="17"/>
  <c r="I26" i="17" s="1"/>
  <c r="I45" i="17" s="1"/>
  <c r="H13" i="17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H44" i="18" s="1"/>
  <c r="G43" i="18"/>
  <c r="F43" i="18"/>
  <c r="E43" i="18"/>
  <c r="D43" i="18"/>
  <c r="C43" i="18"/>
  <c r="AA37" i="18"/>
  <c r="AA44" i="18" s="1"/>
  <c r="Z37" i="18"/>
  <c r="Y37" i="18"/>
  <c r="X37" i="18"/>
  <c r="W37" i="18"/>
  <c r="V37" i="18"/>
  <c r="V44" i="18" s="1"/>
  <c r="U37" i="18"/>
  <c r="U44" i="18" s="1"/>
  <c r="T37" i="18"/>
  <c r="T44" i="18" s="1"/>
  <c r="S37" i="18"/>
  <c r="R37" i="18"/>
  <c r="Q37" i="18"/>
  <c r="P37" i="18"/>
  <c r="O37" i="18"/>
  <c r="O44" i="18" s="1"/>
  <c r="O45" i="18" s="1"/>
  <c r="N37" i="18"/>
  <c r="M37" i="18"/>
  <c r="M44" i="18" s="1"/>
  <c r="L37" i="18"/>
  <c r="K37" i="18"/>
  <c r="K44" i="18" s="1"/>
  <c r="J37" i="18"/>
  <c r="I37" i="18"/>
  <c r="I44" i="18" s="1"/>
  <c r="H37" i="18"/>
  <c r="G37" i="18"/>
  <c r="F37" i="18"/>
  <c r="F44" i="18" s="1"/>
  <c r="E37" i="18"/>
  <c r="E44" i="18" s="1"/>
  <c r="D37" i="18"/>
  <c r="D44" i="18" s="1"/>
  <c r="C37" i="18"/>
  <c r="R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K26" i="18" s="1"/>
  <c r="K45" i="18" s="1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V26" i="18" s="1"/>
  <c r="U13" i="18"/>
  <c r="T13" i="18"/>
  <c r="T26" i="18" s="1"/>
  <c r="S13" i="18"/>
  <c r="S26" i="18" s="1"/>
  <c r="R13" i="18"/>
  <c r="Q13" i="18"/>
  <c r="P13" i="18"/>
  <c r="P26" i="18" s="1"/>
  <c r="O13" i="18"/>
  <c r="O26" i="18" s="1"/>
  <c r="N13" i="18"/>
  <c r="M13" i="18"/>
  <c r="L13" i="18"/>
  <c r="K13" i="18"/>
  <c r="J13" i="18"/>
  <c r="J26" i="18" s="1"/>
  <c r="I13" i="18"/>
  <c r="I26" i="18" s="1"/>
  <c r="H13" i="18"/>
  <c r="G13" i="18"/>
  <c r="G26" i="18" s="1"/>
  <c r="F13" i="18"/>
  <c r="E13" i="18"/>
  <c r="E26" i="18" s="1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Z44" i="19" s="1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O44" i="19" s="1"/>
  <c r="N43" i="19"/>
  <c r="M43" i="19"/>
  <c r="L43" i="19"/>
  <c r="K43" i="19"/>
  <c r="J43" i="19"/>
  <c r="I43" i="19"/>
  <c r="H43" i="19"/>
  <c r="G43" i="19"/>
  <c r="F43" i="19"/>
  <c r="E43" i="19"/>
  <c r="D43" i="19"/>
  <c r="D44" i="19" s="1"/>
  <c r="C43" i="19"/>
  <c r="AA37" i="19"/>
  <c r="Y37" i="19"/>
  <c r="X37" i="19"/>
  <c r="Z37" i="19" s="1"/>
  <c r="W37" i="19"/>
  <c r="W44" i="19" s="1"/>
  <c r="V37" i="19"/>
  <c r="U37" i="19"/>
  <c r="T37" i="19"/>
  <c r="S37" i="19"/>
  <c r="S44" i="19" s="1"/>
  <c r="R37" i="19"/>
  <c r="R44" i="19" s="1"/>
  <c r="Q37" i="19"/>
  <c r="P37" i="19"/>
  <c r="O37" i="19"/>
  <c r="N37" i="19"/>
  <c r="N44" i="19" s="1"/>
  <c r="M37" i="19"/>
  <c r="L37" i="19"/>
  <c r="L44" i="19" s="1"/>
  <c r="K37" i="19"/>
  <c r="J37" i="19"/>
  <c r="J44" i="19" s="1"/>
  <c r="I37" i="19"/>
  <c r="H37" i="19"/>
  <c r="G37" i="19"/>
  <c r="G44" i="19" s="1"/>
  <c r="G45" i="19" s="1"/>
  <c r="F37" i="19"/>
  <c r="F44" i="19" s="1"/>
  <c r="E37" i="19"/>
  <c r="D37" i="19"/>
  <c r="C37" i="19"/>
  <c r="AA26" i="19"/>
  <c r="J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AA13" i="19"/>
  <c r="Y13" i="19"/>
  <c r="X13" i="19"/>
  <c r="X26" i="19" s="1"/>
  <c r="W13" i="19"/>
  <c r="W26" i="19" s="1"/>
  <c r="V13" i="19"/>
  <c r="V26" i="19" s="1"/>
  <c r="U13" i="19"/>
  <c r="T13" i="19"/>
  <c r="T26" i="19" s="1"/>
  <c r="S13" i="19"/>
  <c r="R13" i="19"/>
  <c r="R26" i="19" s="1"/>
  <c r="Q13" i="19"/>
  <c r="P13" i="19"/>
  <c r="O13" i="19"/>
  <c r="O26" i="19" s="1"/>
  <c r="N13" i="19"/>
  <c r="N26" i="19" s="1"/>
  <c r="N45" i="19" s="1"/>
  <c r="M13" i="19"/>
  <c r="M26" i="19" s="1"/>
  <c r="L13" i="19"/>
  <c r="K13" i="19"/>
  <c r="J13" i="19"/>
  <c r="I13" i="19"/>
  <c r="I26" i="19" s="1"/>
  <c r="H13" i="19"/>
  <c r="H26" i="19" s="1"/>
  <c r="G13" i="19"/>
  <c r="G26" i="19" s="1"/>
  <c r="F13" i="19"/>
  <c r="E13" i="19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W44" i="20"/>
  <c r="O44" i="20"/>
  <c r="G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U37" i="20"/>
  <c r="T37" i="20"/>
  <c r="T44" i="20" s="1"/>
  <c r="S37" i="20"/>
  <c r="R37" i="20"/>
  <c r="R44" i="20" s="1"/>
  <c r="Q37" i="20"/>
  <c r="P37" i="20"/>
  <c r="O37" i="20"/>
  <c r="N37" i="20"/>
  <c r="N44" i="20" s="1"/>
  <c r="M37" i="20"/>
  <c r="M44" i="20" s="1"/>
  <c r="L37" i="20"/>
  <c r="K37" i="20"/>
  <c r="J37" i="20"/>
  <c r="J44" i="20" s="1"/>
  <c r="I37" i="20"/>
  <c r="H37" i="20"/>
  <c r="H44" i="20" s="1"/>
  <c r="G37" i="20"/>
  <c r="F37" i="20"/>
  <c r="E37" i="20"/>
  <c r="D37" i="20"/>
  <c r="C37" i="20"/>
  <c r="C44" i="20" s="1"/>
  <c r="K26" i="20"/>
  <c r="J26" i="20"/>
  <c r="J45" i="20" s="1"/>
  <c r="AA25" i="20"/>
  <c r="Y25" i="20"/>
  <c r="X25" i="20"/>
  <c r="Z25" i="20" s="1"/>
  <c r="W25" i="20"/>
  <c r="V25" i="20"/>
  <c r="U25" i="20"/>
  <c r="T25" i="20"/>
  <c r="S25" i="20"/>
  <c r="S26" i="20" s="1"/>
  <c r="R25" i="20"/>
  <c r="R26" i="20" s="1"/>
  <c r="R45" i="20" s="1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S13" i="20"/>
  <c r="R13" i="20"/>
  <c r="Q13" i="20"/>
  <c r="P13" i="20"/>
  <c r="P26" i="20" s="1"/>
  <c r="O13" i="20"/>
  <c r="O26" i="20" s="1"/>
  <c r="N13" i="20"/>
  <c r="N26" i="20" s="1"/>
  <c r="M13" i="20"/>
  <c r="L13" i="20"/>
  <c r="L26" i="20" s="1"/>
  <c r="K13" i="20"/>
  <c r="J13" i="20"/>
  <c r="I13" i="20"/>
  <c r="I26" i="20" s="1"/>
  <c r="H13" i="20"/>
  <c r="G13" i="20"/>
  <c r="G26" i="20" s="1"/>
  <c r="F13" i="20"/>
  <c r="E13" i="20"/>
  <c r="E26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Y37" i="21"/>
  <c r="X37" i="21"/>
  <c r="X44" i="21" s="1"/>
  <c r="Z44" i="21" s="1"/>
  <c r="W37" i="21"/>
  <c r="V37" i="21"/>
  <c r="V44" i="21" s="1"/>
  <c r="U37" i="21"/>
  <c r="T37" i="21"/>
  <c r="S37" i="21"/>
  <c r="R37" i="21"/>
  <c r="R44" i="21" s="1"/>
  <c r="Q37" i="21"/>
  <c r="P37" i="21"/>
  <c r="P44" i="21" s="1"/>
  <c r="O37" i="21"/>
  <c r="N37" i="21"/>
  <c r="M37" i="21"/>
  <c r="L37" i="21"/>
  <c r="K37" i="21"/>
  <c r="J37" i="21"/>
  <c r="I37" i="21"/>
  <c r="H37" i="21"/>
  <c r="G37" i="21"/>
  <c r="G44" i="21" s="1"/>
  <c r="F37" i="21"/>
  <c r="F44" i="21" s="1"/>
  <c r="E37" i="21"/>
  <c r="D37" i="21"/>
  <c r="C37" i="21"/>
  <c r="AA25" i="21"/>
  <c r="Y25" i="21"/>
  <c r="X25" i="21"/>
  <c r="W25" i="21"/>
  <c r="W26" i="21" s="1"/>
  <c r="W45" i="21" s="1"/>
  <c r="V25" i="21"/>
  <c r="U25" i="21"/>
  <c r="T25" i="21"/>
  <c r="S25" i="21"/>
  <c r="R25" i="21"/>
  <c r="R26" i="21" s="1"/>
  <c r="Q25" i="21"/>
  <c r="P25" i="21"/>
  <c r="O25" i="21"/>
  <c r="N25" i="21"/>
  <c r="M25" i="21"/>
  <c r="L25" i="21"/>
  <c r="K25" i="21"/>
  <c r="J25" i="21"/>
  <c r="J26" i="21" s="1"/>
  <c r="I25" i="21"/>
  <c r="H25" i="21"/>
  <c r="G25" i="21"/>
  <c r="F25" i="21"/>
  <c r="E25" i="21"/>
  <c r="D25" i="21"/>
  <c r="C25" i="21"/>
  <c r="C26" i="21" s="1"/>
  <c r="AA13" i="21"/>
  <c r="AA26" i="21" s="1"/>
  <c r="Y13" i="21"/>
  <c r="X13" i="21"/>
  <c r="W13" i="21"/>
  <c r="V13" i="21"/>
  <c r="V26" i="21" s="1"/>
  <c r="V45" i="21" s="1"/>
  <c r="U13" i="21"/>
  <c r="U26" i="21" s="1"/>
  <c r="T13" i="21"/>
  <c r="S13" i="21"/>
  <c r="R13" i="21"/>
  <c r="Q13" i="21"/>
  <c r="P13" i="21"/>
  <c r="P26" i="21" s="1"/>
  <c r="O13" i="21"/>
  <c r="O26" i="21" s="1"/>
  <c r="N13" i="21"/>
  <c r="N26" i="21" s="1"/>
  <c r="M13" i="21"/>
  <c r="L13" i="21"/>
  <c r="L26" i="21" s="1"/>
  <c r="K13" i="21"/>
  <c r="K26" i="21" s="1"/>
  <c r="J13" i="21"/>
  <c r="I13" i="21"/>
  <c r="I26" i="21" s="1"/>
  <c r="H13" i="21"/>
  <c r="H26" i="21" s="1"/>
  <c r="G13" i="21"/>
  <c r="G26" i="21" s="1"/>
  <c r="F13" i="21"/>
  <c r="E13" i="21"/>
  <c r="E26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J44" i="22" s="1"/>
  <c r="I43" i="22"/>
  <c r="H43" i="22"/>
  <c r="G43" i="22"/>
  <c r="G44" i="22" s="1"/>
  <c r="F43" i="22"/>
  <c r="E43" i="22"/>
  <c r="D43" i="22"/>
  <c r="C43" i="22"/>
  <c r="AA37" i="22"/>
  <c r="AA44" i="22" s="1"/>
  <c r="Y37" i="22"/>
  <c r="X37" i="22"/>
  <c r="X44" i="22" s="1"/>
  <c r="W37" i="22"/>
  <c r="V37" i="22"/>
  <c r="U37" i="22"/>
  <c r="U44" i="22" s="1"/>
  <c r="T37" i="22"/>
  <c r="T44" i="22" s="1"/>
  <c r="S37" i="22"/>
  <c r="R37" i="22"/>
  <c r="Q37" i="22"/>
  <c r="Q44" i="22" s="1"/>
  <c r="P37" i="22"/>
  <c r="P44" i="22" s="1"/>
  <c r="O37" i="22"/>
  <c r="N37" i="22"/>
  <c r="N44" i="22" s="1"/>
  <c r="M37" i="22"/>
  <c r="L37" i="22"/>
  <c r="K37" i="22"/>
  <c r="K44" i="22" s="1"/>
  <c r="J37" i="22"/>
  <c r="I37" i="22"/>
  <c r="H37" i="22"/>
  <c r="G37" i="22"/>
  <c r="F37" i="22"/>
  <c r="F44" i="22" s="1"/>
  <c r="E37" i="22"/>
  <c r="E44" i="22" s="1"/>
  <c r="D37" i="22"/>
  <c r="D44" i="22" s="1"/>
  <c r="C37" i="22"/>
  <c r="K26" i="22"/>
  <c r="K45" i="22" s="1"/>
  <c r="AA25" i="22"/>
  <c r="Y25" i="22"/>
  <c r="X25" i="22"/>
  <c r="W25" i="22"/>
  <c r="V25" i="22"/>
  <c r="U25" i="22"/>
  <c r="T25" i="22"/>
  <c r="T26" i="22" s="1"/>
  <c r="S25" i="22"/>
  <c r="R25" i="22"/>
  <c r="R26" i="22" s="1"/>
  <c r="Q25" i="22"/>
  <c r="P25" i="22"/>
  <c r="O25" i="22"/>
  <c r="N25" i="22"/>
  <c r="M25" i="22"/>
  <c r="L25" i="22"/>
  <c r="K25" i="22"/>
  <c r="J25" i="22"/>
  <c r="I25" i="22"/>
  <c r="H25" i="22"/>
  <c r="G25" i="22"/>
  <c r="F25" i="22"/>
  <c r="F26" i="22" s="1"/>
  <c r="F45" i="22" s="1"/>
  <c r="E25" i="22"/>
  <c r="D25" i="22"/>
  <c r="C25" i="22"/>
  <c r="AA13" i="22"/>
  <c r="Y13" i="22"/>
  <c r="X13" i="22"/>
  <c r="W13" i="22"/>
  <c r="W26" i="22" s="1"/>
  <c r="V13" i="22"/>
  <c r="V26" i="22" s="1"/>
  <c r="U13" i="22"/>
  <c r="U26" i="22" s="1"/>
  <c r="U45" i="22" s="1"/>
  <c r="T13" i="22"/>
  <c r="S13" i="22"/>
  <c r="R13" i="22"/>
  <c r="Q13" i="22"/>
  <c r="P13" i="22"/>
  <c r="P26" i="22" s="1"/>
  <c r="O13" i="22"/>
  <c r="O26" i="22" s="1"/>
  <c r="N13" i="22"/>
  <c r="N26" i="22" s="1"/>
  <c r="M13" i="22"/>
  <c r="L13" i="22"/>
  <c r="L26" i="22" s="1"/>
  <c r="K13" i="22"/>
  <c r="J13" i="22"/>
  <c r="J26" i="22" s="1"/>
  <c r="J45" i="22" s="1"/>
  <c r="I13" i="22"/>
  <c r="I26" i="22" s="1"/>
  <c r="H13" i="22"/>
  <c r="G13" i="22"/>
  <c r="G26" i="22" s="1"/>
  <c r="F13" i="22"/>
  <c r="E13" i="22"/>
  <c r="E26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I44" i="23" s="1"/>
  <c r="H43" i="23"/>
  <c r="H44" i="23" s="1"/>
  <c r="G43" i="23"/>
  <c r="G44" i="23" s="1"/>
  <c r="F43" i="23"/>
  <c r="E43" i="23"/>
  <c r="D43" i="23"/>
  <c r="C43" i="23"/>
  <c r="AA37" i="23"/>
  <c r="AA44" i="23" s="1"/>
  <c r="Y37" i="23"/>
  <c r="X37" i="23"/>
  <c r="Z37" i="23" s="1"/>
  <c r="W37" i="23"/>
  <c r="V37" i="23"/>
  <c r="V44" i="23" s="1"/>
  <c r="U37" i="23"/>
  <c r="T37" i="23"/>
  <c r="T44" i="23" s="1"/>
  <c r="S37" i="23"/>
  <c r="R37" i="23"/>
  <c r="R44" i="23" s="1"/>
  <c r="Q37" i="23"/>
  <c r="P37" i="23"/>
  <c r="O37" i="23"/>
  <c r="O44" i="23" s="1"/>
  <c r="N37" i="23"/>
  <c r="M37" i="23"/>
  <c r="L37" i="23"/>
  <c r="L44" i="23" s="1"/>
  <c r="K37" i="23"/>
  <c r="K44" i="23" s="1"/>
  <c r="J37" i="23"/>
  <c r="J44" i="23" s="1"/>
  <c r="I37" i="23"/>
  <c r="H37" i="23"/>
  <c r="G37" i="23"/>
  <c r="F37" i="23"/>
  <c r="E37" i="23"/>
  <c r="D37" i="23"/>
  <c r="D44" i="23" s="1"/>
  <c r="C37" i="23"/>
  <c r="R26" i="23"/>
  <c r="Q26" i="23"/>
  <c r="I26" i="23"/>
  <c r="AA25" i="23"/>
  <c r="AA26" i="23" s="1"/>
  <c r="AA45" i="23" s="1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J26" i="23" s="1"/>
  <c r="I25" i="23"/>
  <c r="H25" i="23"/>
  <c r="G25" i="23"/>
  <c r="G26" i="23" s="1"/>
  <c r="G45" i="23" s="1"/>
  <c r="F25" i="23"/>
  <c r="E25" i="23"/>
  <c r="D25" i="23"/>
  <c r="C25" i="23"/>
  <c r="AA13" i="23"/>
  <c r="Y13" i="23"/>
  <c r="Y26" i="23" s="1"/>
  <c r="X13" i="23"/>
  <c r="W13" i="23"/>
  <c r="V13" i="23"/>
  <c r="U13" i="23"/>
  <c r="U26" i="23" s="1"/>
  <c r="T13" i="23"/>
  <c r="T26" i="23" s="1"/>
  <c r="S13" i="23"/>
  <c r="R13" i="23"/>
  <c r="Q13" i="23"/>
  <c r="P13" i="23"/>
  <c r="P26" i="23" s="1"/>
  <c r="O13" i="23"/>
  <c r="O26" i="23" s="1"/>
  <c r="N13" i="23"/>
  <c r="M13" i="23"/>
  <c r="M26" i="23" s="1"/>
  <c r="L13" i="23"/>
  <c r="L26" i="23" s="1"/>
  <c r="K13" i="23"/>
  <c r="J13" i="23"/>
  <c r="I13" i="23"/>
  <c r="H13" i="23"/>
  <c r="H26" i="23" s="1"/>
  <c r="G13" i="23"/>
  <c r="F13" i="23"/>
  <c r="F26" i="23" s="1"/>
  <c r="E13" i="23"/>
  <c r="E26" i="23" s="1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Z44" i="24" s="1"/>
  <c r="H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W44" i="24" s="1"/>
  <c r="V37" i="24"/>
  <c r="U37" i="24"/>
  <c r="T37" i="24"/>
  <c r="T44" i="24" s="1"/>
  <c r="S37" i="24"/>
  <c r="R37" i="24"/>
  <c r="R44" i="24" s="1"/>
  <c r="Q37" i="24"/>
  <c r="P37" i="24"/>
  <c r="O37" i="24"/>
  <c r="N37" i="24"/>
  <c r="N44" i="24" s="1"/>
  <c r="M37" i="24"/>
  <c r="L37" i="24"/>
  <c r="L44" i="24" s="1"/>
  <c r="K37" i="24"/>
  <c r="J37" i="24"/>
  <c r="J44" i="24" s="1"/>
  <c r="I37" i="24"/>
  <c r="H37" i="24"/>
  <c r="G37" i="24"/>
  <c r="G44" i="24" s="1"/>
  <c r="F37" i="24"/>
  <c r="E37" i="24"/>
  <c r="D37" i="24"/>
  <c r="C37" i="24"/>
  <c r="S26" i="24"/>
  <c r="K26" i="24"/>
  <c r="AA25" i="24"/>
  <c r="Y25" i="24"/>
  <c r="X25" i="24"/>
  <c r="X26" i="24" s="1"/>
  <c r="W25" i="24"/>
  <c r="V25" i="24"/>
  <c r="U25" i="24"/>
  <c r="T25" i="24"/>
  <c r="S25" i="24"/>
  <c r="R25" i="24"/>
  <c r="Q25" i="24"/>
  <c r="P25" i="24"/>
  <c r="P26" i="24" s="1"/>
  <c r="O25" i="24"/>
  <c r="O26" i="24" s="1"/>
  <c r="N25" i="24"/>
  <c r="M25" i="24"/>
  <c r="L25" i="24"/>
  <c r="K25" i="24"/>
  <c r="J25" i="24"/>
  <c r="J26" i="24" s="1"/>
  <c r="J45" i="24" s="1"/>
  <c r="I25" i="24"/>
  <c r="H25" i="24"/>
  <c r="G25" i="24"/>
  <c r="F25" i="24"/>
  <c r="E25" i="24"/>
  <c r="D25" i="24"/>
  <c r="C25" i="24"/>
  <c r="C26" i="24" s="1"/>
  <c r="AA13" i="24"/>
  <c r="Y13" i="24"/>
  <c r="X13" i="24"/>
  <c r="Z13" i="24" s="1"/>
  <c r="W13" i="24"/>
  <c r="W26" i="24" s="1"/>
  <c r="V13" i="24"/>
  <c r="V26" i="24" s="1"/>
  <c r="U13" i="24"/>
  <c r="T13" i="24"/>
  <c r="S13" i="24"/>
  <c r="R13" i="24"/>
  <c r="R26" i="24" s="1"/>
  <c r="R45" i="24" s="1"/>
  <c r="Q13" i="24"/>
  <c r="P13" i="24"/>
  <c r="O13" i="24"/>
  <c r="N13" i="24"/>
  <c r="N26" i="24" s="1"/>
  <c r="M13" i="24"/>
  <c r="L13" i="24"/>
  <c r="K13" i="24"/>
  <c r="J13" i="24"/>
  <c r="I13" i="24"/>
  <c r="I26" i="24" s="1"/>
  <c r="H13" i="24"/>
  <c r="G13" i="24"/>
  <c r="G26" i="24" s="1"/>
  <c r="F13" i="24"/>
  <c r="F26" i="24" s="1"/>
  <c r="E13" i="24"/>
  <c r="E26" i="24" s="1"/>
  <c r="D13" i="24"/>
  <c r="C13" i="24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T44" i="25"/>
  <c r="G44" i="25"/>
  <c r="AA43" i="25"/>
  <c r="Y43" i="25"/>
  <c r="X43" i="25"/>
  <c r="Z43" i="25" s="1"/>
  <c r="W43" i="25"/>
  <c r="V43" i="25"/>
  <c r="U43" i="25"/>
  <c r="U44" i="25" s="1"/>
  <c r="T43" i="25"/>
  <c r="S43" i="25"/>
  <c r="R43" i="25"/>
  <c r="Q43" i="25"/>
  <c r="P43" i="25"/>
  <c r="O43" i="25"/>
  <c r="N43" i="25"/>
  <c r="M43" i="25"/>
  <c r="M44" i="25" s="1"/>
  <c r="L43" i="25"/>
  <c r="K43" i="25"/>
  <c r="J43" i="25"/>
  <c r="I43" i="25"/>
  <c r="H43" i="25"/>
  <c r="G43" i="25"/>
  <c r="F43" i="25"/>
  <c r="E43" i="25"/>
  <c r="E44" i="25" s="1"/>
  <c r="D43" i="25"/>
  <c r="D44" i="25" s="1"/>
  <c r="C43" i="25"/>
  <c r="AA37" i="25"/>
  <c r="Y37" i="25"/>
  <c r="X37" i="25"/>
  <c r="Z37" i="25" s="1"/>
  <c r="W37" i="25"/>
  <c r="V37" i="25"/>
  <c r="U37" i="25"/>
  <c r="T37" i="25"/>
  <c r="S37" i="25"/>
  <c r="S44" i="25" s="1"/>
  <c r="R37" i="25"/>
  <c r="Q37" i="25"/>
  <c r="P37" i="25"/>
  <c r="O37" i="25"/>
  <c r="O44" i="25" s="1"/>
  <c r="N37" i="25"/>
  <c r="M37" i="25"/>
  <c r="L37" i="25"/>
  <c r="L44" i="25" s="1"/>
  <c r="K37" i="25"/>
  <c r="K44" i="25" s="1"/>
  <c r="J37" i="25"/>
  <c r="I37" i="25"/>
  <c r="H37" i="25"/>
  <c r="G37" i="25"/>
  <c r="F37" i="25"/>
  <c r="F44" i="25" s="1"/>
  <c r="E37" i="25"/>
  <c r="D37" i="25"/>
  <c r="C37" i="25"/>
  <c r="W26" i="25"/>
  <c r="W45" i="25" s="1"/>
  <c r="J26" i="25"/>
  <c r="AA25" i="25"/>
  <c r="Y25" i="25"/>
  <c r="X25" i="25"/>
  <c r="W25" i="25"/>
  <c r="V25" i="25"/>
  <c r="U25" i="25"/>
  <c r="T25" i="25"/>
  <c r="S25" i="25"/>
  <c r="R25" i="25"/>
  <c r="Q25" i="25"/>
  <c r="P25" i="25"/>
  <c r="P26" i="25" s="1"/>
  <c r="O25" i="25"/>
  <c r="N25" i="25"/>
  <c r="M25" i="25"/>
  <c r="L25" i="25"/>
  <c r="K25" i="25"/>
  <c r="K26" i="25" s="1"/>
  <c r="K45" i="25" s="1"/>
  <c r="J25" i="25"/>
  <c r="I25" i="25"/>
  <c r="H25" i="25"/>
  <c r="G25" i="25"/>
  <c r="F25" i="25"/>
  <c r="E25" i="25"/>
  <c r="D25" i="25"/>
  <c r="C25" i="25"/>
  <c r="AA13" i="25"/>
  <c r="Y13" i="25"/>
  <c r="Z13" i="25" s="1"/>
  <c r="X13" i="25"/>
  <c r="W13" i="25"/>
  <c r="V13" i="25"/>
  <c r="V26" i="25" s="1"/>
  <c r="U13" i="25"/>
  <c r="T13" i="25"/>
  <c r="S13" i="25"/>
  <c r="S26" i="25" s="1"/>
  <c r="S45" i="25" s="1"/>
  <c r="R13" i="25"/>
  <c r="R26" i="25" s="1"/>
  <c r="Q13" i="25"/>
  <c r="P13" i="25"/>
  <c r="O13" i="25"/>
  <c r="N13" i="25"/>
  <c r="M13" i="25"/>
  <c r="M26" i="25" s="1"/>
  <c r="M45" i="25" s="1"/>
  <c r="L13" i="25"/>
  <c r="K13" i="25"/>
  <c r="J13" i="25"/>
  <c r="I13" i="25"/>
  <c r="I26" i="25" s="1"/>
  <c r="H13" i="25"/>
  <c r="G13" i="25"/>
  <c r="G26" i="25" s="1"/>
  <c r="G45" i="25" s="1"/>
  <c r="F13" i="25"/>
  <c r="E13" i="25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L44" i="26"/>
  <c r="G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M44" i="26" s="1"/>
  <c r="L43" i="26"/>
  <c r="K43" i="26"/>
  <c r="J43" i="26"/>
  <c r="I43" i="26"/>
  <c r="H43" i="26"/>
  <c r="G43" i="26"/>
  <c r="F43" i="26"/>
  <c r="E43" i="26"/>
  <c r="E44" i="26" s="1"/>
  <c r="D43" i="26"/>
  <c r="D44" i="26" s="1"/>
  <c r="C43" i="26"/>
  <c r="AA37" i="26"/>
  <c r="Y37" i="26"/>
  <c r="X37" i="26"/>
  <c r="W37" i="26"/>
  <c r="W44" i="26" s="1"/>
  <c r="W45" i="26" s="1"/>
  <c r="V37" i="26"/>
  <c r="U37" i="26"/>
  <c r="T37" i="26"/>
  <c r="T44" i="26" s="1"/>
  <c r="S37" i="26"/>
  <c r="S44" i="26" s="1"/>
  <c r="R37" i="26"/>
  <c r="Q37" i="26"/>
  <c r="P37" i="26"/>
  <c r="O37" i="26"/>
  <c r="N37" i="26"/>
  <c r="N44" i="26" s="1"/>
  <c r="M37" i="26"/>
  <c r="L37" i="26"/>
  <c r="K37" i="26"/>
  <c r="K44" i="26" s="1"/>
  <c r="J37" i="26"/>
  <c r="J44" i="26" s="1"/>
  <c r="I37" i="26"/>
  <c r="H37" i="26"/>
  <c r="H44" i="26" s="1"/>
  <c r="G37" i="26"/>
  <c r="F37" i="26"/>
  <c r="E37" i="26"/>
  <c r="D37" i="26"/>
  <c r="C37" i="26"/>
  <c r="K26" i="26"/>
  <c r="AA25" i="26"/>
  <c r="AA26" i="26" s="1"/>
  <c r="Y25" i="26"/>
  <c r="X25" i="26"/>
  <c r="W25" i="26"/>
  <c r="V25" i="26"/>
  <c r="U25" i="26"/>
  <c r="T25" i="26"/>
  <c r="S25" i="26"/>
  <c r="R25" i="26"/>
  <c r="Q25" i="26"/>
  <c r="P25" i="26"/>
  <c r="O25" i="26"/>
  <c r="O26" i="26" s="1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X26" i="26" s="1"/>
  <c r="W13" i="26"/>
  <c r="W26" i="26" s="1"/>
  <c r="V13" i="26"/>
  <c r="U13" i="26"/>
  <c r="T13" i="26"/>
  <c r="T26" i="26" s="1"/>
  <c r="S13" i="26"/>
  <c r="R13" i="26"/>
  <c r="Q13" i="26"/>
  <c r="P13" i="26"/>
  <c r="O13" i="26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E45" i="26" s="1"/>
  <c r="D13" i="26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4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D44" i="27" s="1"/>
  <c r="C43" i="27"/>
  <c r="AA37" i="27"/>
  <c r="Y37" i="27"/>
  <c r="X37" i="27"/>
  <c r="W37" i="27"/>
  <c r="W44" i="27" s="1"/>
  <c r="V37" i="27"/>
  <c r="U37" i="27"/>
  <c r="U44" i="27" s="1"/>
  <c r="T37" i="27"/>
  <c r="S37" i="27"/>
  <c r="R37" i="27"/>
  <c r="Q37" i="27"/>
  <c r="Q44" i="27" s="1"/>
  <c r="P37" i="27"/>
  <c r="O37" i="27"/>
  <c r="O44" i="27" s="1"/>
  <c r="O45" i="27" s="1"/>
  <c r="N37" i="27"/>
  <c r="N44" i="27" s="1"/>
  <c r="N45" i="27" s="1"/>
  <c r="M37" i="27"/>
  <c r="L37" i="27"/>
  <c r="L44" i="27" s="1"/>
  <c r="K37" i="27"/>
  <c r="K44" i="27" s="1"/>
  <c r="J37" i="27"/>
  <c r="J44" i="27" s="1"/>
  <c r="I37" i="27"/>
  <c r="H37" i="27"/>
  <c r="G37" i="27"/>
  <c r="F37" i="27"/>
  <c r="F44" i="27" s="1"/>
  <c r="E37" i="27"/>
  <c r="E44" i="27" s="1"/>
  <c r="D37" i="27"/>
  <c r="C37" i="27"/>
  <c r="R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Z13" i="27" s="1"/>
  <c r="X13" i="27"/>
  <c r="X26" i="27" s="1"/>
  <c r="W13" i="27"/>
  <c r="W26" i="27" s="1"/>
  <c r="W45" i="27" s="1"/>
  <c r="V13" i="27"/>
  <c r="V26" i="27" s="1"/>
  <c r="U13" i="27"/>
  <c r="T13" i="27"/>
  <c r="S13" i="27"/>
  <c r="R13" i="27"/>
  <c r="Q13" i="27"/>
  <c r="P13" i="27"/>
  <c r="P26" i="27" s="1"/>
  <c r="O13" i="27"/>
  <c r="O26" i="27" s="1"/>
  <c r="N13" i="27"/>
  <c r="N26" i="27" s="1"/>
  <c r="M13" i="27"/>
  <c r="L13" i="27"/>
  <c r="K13" i="27"/>
  <c r="J13" i="27"/>
  <c r="J26" i="27" s="1"/>
  <c r="I13" i="27"/>
  <c r="H13" i="27"/>
  <c r="G13" i="27"/>
  <c r="G26" i="27" s="1"/>
  <c r="F13" i="27"/>
  <c r="E13" i="27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O44" i="28" s="1"/>
  <c r="O45" i="28" s="1"/>
  <c r="N43" i="28"/>
  <c r="M43" i="28"/>
  <c r="L43" i="28"/>
  <c r="K43" i="28"/>
  <c r="J43" i="28"/>
  <c r="I43" i="28"/>
  <c r="H43" i="28"/>
  <c r="G43" i="28"/>
  <c r="G44" i="28" s="1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U37" i="28"/>
  <c r="T37" i="28"/>
  <c r="S37" i="28"/>
  <c r="S44" i="28" s="1"/>
  <c r="R37" i="28"/>
  <c r="R44" i="28" s="1"/>
  <c r="Q37" i="28"/>
  <c r="P37" i="28"/>
  <c r="O37" i="28"/>
  <c r="N37" i="28"/>
  <c r="N44" i="28" s="1"/>
  <c r="M37" i="28"/>
  <c r="L37" i="28"/>
  <c r="K37" i="28"/>
  <c r="K44" i="28" s="1"/>
  <c r="J37" i="28"/>
  <c r="I37" i="28"/>
  <c r="H37" i="28"/>
  <c r="G37" i="28"/>
  <c r="F37" i="28"/>
  <c r="F44" i="28" s="1"/>
  <c r="E37" i="28"/>
  <c r="E44" i="28" s="1"/>
  <c r="D37" i="28"/>
  <c r="C37" i="28"/>
  <c r="C44" i="28" s="1"/>
  <c r="S26" i="28"/>
  <c r="S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O26" i="28" s="1"/>
  <c r="N25" i="28"/>
  <c r="M25" i="28"/>
  <c r="L25" i="28"/>
  <c r="K25" i="28"/>
  <c r="J25" i="28"/>
  <c r="I25" i="28"/>
  <c r="H25" i="28"/>
  <c r="G25" i="28"/>
  <c r="G26" i="28" s="1"/>
  <c r="G45" i="28" s="1"/>
  <c r="F25" i="28"/>
  <c r="E25" i="28"/>
  <c r="D25" i="28"/>
  <c r="C25" i="28"/>
  <c r="AA13" i="28"/>
  <c r="Y13" i="28"/>
  <c r="Y26" i="28" s="1"/>
  <c r="X13" i="28"/>
  <c r="X26" i="28" s="1"/>
  <c r="W13" i="28"/>
  <c r="V13" i="28"/>
  <c r="U13" i="28"/>
  <c r="T13" i="28"/>
  <c r="S13" i="28"/>
  <c r="R13" i="28"/>
  <c r="R26" i="28" s="1"/>
  <c r="R45" i="28" s="1"/>
  <c r="Q13" i="28"/>
  <c r="P13" i="28"/>
  <c r="O13" i="28"/>
  <c r="N13" i="28"/>
  <c r="N26" i="28" s="1"/>
  <c r="M13" i="28"/>
  <c r="L13" i="28"/>
  <c r="K13" i="28"/>
  <c r="K26" i="28" s="1"/>
  <c r="K45" i="28" s="1"/>
  <c r="J13" i="28"/>
  <c r="J26" i="28" s="1"/>
  <c r="I13" i="28"/>
  <c r="H13" i="28"/>
  <c r="G13" i="28"/>
  <c r="F13" i="28"/>
  <c r="E13" i="28"/>
  <c r="D13" i="28"/>
  <c r="C13" i="28"/>
  <c r="C26" i="28" s="1"/>
  <c r="C45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K44" i="29"/>
  <c r="AA43" i="29"/>
  <c r="Y43" i="29"/>
  <c r="X43" i="29"/>
  <c r="Z43" i="29" s="1"/>
  <c r="W43" i="29"/>
  <c r="V43" i="29"/>
  <c r="U43" i="29"/>
  <c r="T43" i="29"/>
  <c r="T44" i="29" s="1"/>
  <c r="S43" i="29"/>
  <c r="R43" i="29"/>
  <c r="Q43" i="29"/>
  <c r="P43" i="29"/>
  <c r="O43" i="29"/>
  <c r="N43" i="29"/>
  <c r="M43" i="29"/>
  <c r="L43" i="29"/>
  <c r="L44" i="29" s="1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V37" i="29"/>
  <c r="U37" i="29"/>
  <c r="T37" i="29"/>
  <c r="S37" i="29"/>
  <c r="R37" i="29"/>
  <c r="R44" i="29" s="1"/>
  <c r="Q37" i="29"/>
  <c r="P37" i="29"/>
  <c r="O37" i="29"/>
  <c r="O44" i="29" s="1"/>
  <c r="N37" i="29"/>
  <c r="N44" i="29" s="1"/>
  <c r="M37" i="29"/>
  <c r="M44" i="29" s="1"/>
  <c r="L37" i="29"/>
  <c r="K37" i="29"/>
  <c r="J37" i="29"/>
  <c r="J44" i="29" s="1"/>
  <c r="I37" i="29"/>
  <c r="I44" i="29" s="1"/>
  <c r="H37" i="29"/>
  <c r="H44" i="29" s="1"/>
  <c r="G37" i="29"/>
  <c r="F37" i="29"/>
  <c r="E37" i="29"/>
  <c r="E44" i="29" s="1"/>
  <c r="D37" i="29"/>
  <c r="C37" i="29"/>
  <c r="C44" i="29" s="1"/>
  <c r="C26" i="29"/>
  <c r="AA25" i="29"/>
  <c r="AA26" i="29" s="1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H26" i="29" s="1"/>
  <c r="G25" i="29"/>
  <c r="G26" i="29" s="1"/>
  <c r="F25" i="29"/>
  <c r="E25" i="29"/>
  <c r="D25" i="29"/>
  <c r="D26" i="29" s="1"/>
  <c r="C25" i="29"/>
  <c r="AA13" i="29"/>
  <c r="Y13" i="29"/>
  <c r="Y26" i="29" s="1"/>
  <c r="X13" i="29"/>
  <c r="W13" i="29"/>
  <c r="W26" i="29" s="1"/>
  <c r="V13" i="29"/>
  <c r="V26" i="29" s="1"/>
  <c r="U13" i="29"/>
  <c r="U26" i="29" s="1"/>
  <c r="T13" i="29"/>
  <c r="T26" i="29" s="1"/>
  <c r="S13" i="29"/>
  <c r="R13" i="29"/>
  <c r="Q13" i="29"/>
  <c r="Q26" i="29" s="1"/>
  <c r="P13" i="29"/>
  <c r="P26" i="29" s="1"/>
  <c r="O13" i="29"/>
  <c r="O26" i="29" s="1"/>
  <c r="O45" i="29" s="1"/>
  <c r="N13" i="29"/>
  <c r="M13" i="29"/>
  <c r="L13" i="29"/>
  <c r="K13" i="29"/>
  <c r="J13" i="29"/>
  <c r="J26" i="29" s="1"/>
  <c r="I13" i="29"/>
  <c r="H13" i="29"/>
  <c r="G13" i="29"/>
  <c r="F13" i="29"/>
  <c r="E13" i="29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Z44" i="30" s="1"/>
  <c r="O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H44" i="30" s="1"/>
  <c r="G43" i="30"/>
  <c r="F43" i="30"/>
  <c r="E43" i="30"/>
  <c r="D43" i="30"/>
  <c r="C43" i="30"/>
  <c r="AA37" i="30"/>
  <c r="AA44" i="30" s="1"/>
  <c r="Z37" i="30"/>
  <c r="Y37" i="30"/>
  <c r="Y44" i="30" s="1"/>
  <c r="X37" i="30"/>
  <c r="W37" i="30"/>
  <c r="W44" i="30" s="1"/>
  <c r="V37" i="30"/>
  <c r="U37" i="30"/>
  <c r="T37" i="30"/>
  <c r="T44" i="30" s="1"/>
  <c r="S37" i="30"/>
  <c r="R37" i="30"/>
  <c r="R44" i="30" s="1"/>
  <c r="Q37" i="30"/>
  <c r="P37" i="30"/>
  <c r="O37" i="30"/>
  <c r="N37" i="30"/>
  <c r="N44" i="30" s="1"/>
  <c r="N45" i="30" s="1"/>
  <c r="M37" i="30"/>
  <c r="L37" i="30"/>
  <c r="L44" i="30" s="1"/>
  <c r="K37" i="30"/>
  <c r="J37" i="30"/>
  <c r="J44" i="30" s="1"/>
  <c r="I37" i="30"/>
  <c r="H37" i="30"/>
  <c r="G37" i="30"/>
  <c r="G44" i="30" s="1"/>
  <c r="F37" i="30"/>
  <c r="E37" i="30"/>
  <c r="E44" i="30" s="1"/>
  <c r="D37" i="30"/>
  <c r="D44" i="30" s="1"/>
  <c r="C37" i="30"/>
  <c r="C44" i="30" s="1"/>
  <c r="J26" i="30"/>
  <c r="AA25" i="30"/>
  <c r="AA26" i="30" s="1"/>
  <c r="AA45" i="30" s="1"/>
  <c r="Y25" i="30"/>
  <c r="X25" i="30"/>
  <c r="Z25" i="30" s="1"/>
  <c r="W25" i="30"/>
  <c r="V25" i="30"/>
  <c r="U25" i="30"/>
  <c r="T25" i="30"/>
  <c r="S25" i="30"/>
  <c r="R25" i="30"/>
  <c r="R26" i="30" s="1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Z26" i="30" s="1"/>
  <c r="W13" i="30"/>
  <c r="V13" i="30"/>
  <c r="V26" i="30" s="1"/>
  <c r="U13" i="30"/>
  <c r="U26" i="30" s="1"/>
  <c r="T13" i="30"/>
  <c r="S13" i="30"/>
  <c r="S26" i="30" s="1"/>
  <c r="R13" i="30"/>
  <c r="Q13" i="30"/>
  <c r="P13" i="30"/>
  <c r="P26" i="30" s="1"/>
  <c r="O13" i="30"/>
  <c r="O26" i="30" s="1"/>
  <c r="O45" i="30" s="1"/>
  <c r="N13" i="30"/>
  <c r="N26" i="30" s="1"/>
  <c r="M13" i="30"/>
  <c r="L13" i="30"/>
  <c r="L26" i="30" s="1"/>
  <c r="L45" i="30" s="1"/>
  <c r="K13" i="30"/>
  <c r="J13" i="30"/>
  <c r="I13" i="30"/>
  <c r="H13" i="30"/>
  <c r="G13" i="30"/>
  <c r="G26" i="30" s="1"/>
  <c r="G45" i="30" s="1"/>
  <c r="F13" i="30"/>
  <c r="E13" i="30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W44" i="31" s="1"/>
  <c r="V43" i="31"/>
  <c r="U43" i="31"/>
  <c r="T43" i="31"/>
  <c r="S43" i="31"/>
  <c r="R43" i="31"/>
  <c r="Q43" i="31"/>
  <c r="P43" i="31"/>
  <c r="O43" i="31"/>
  <c r="O44" i="31" s="1"/>
  <c r="O45" i="31" s="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V37" i="31"/>
  <c r="V44" i="31" s="1"/>
  <c r="U37" i="31"/>
  <c r="T37" i="31"/>
  <c r="S37" i="31"/>
  <c r="S44" i="31" s="1"/>
  <c r="R37" i="31"/>
  <c r="Q37" i="31"/>
  <c r="Q44" i="31" s="1"/>
  <c r="P37" i="31"/>
  <c r="P44" i="31" s="1"/>
  <c r="O37" i="31"/>
  <c r="N37" i="31"/>
  <c r="M37" i="31"/>
  <c r="M44" i="31" s="1"/>
  <c r="L37" i="31"/>
  <c r="L44" i="31" s="1"/>
  <c r="K37" i="31"/>
  <c r="J37" i="31"/>
  <c r="J44" i="31" s="1"/>
  <c r="I37" i="31"/>
  <c r="I44" i="31" s="1"/>
  <c r="H37" i="31"/>
  <c r="G37" i="31"/>
  <c r="F37" i="31"/>
  <c r="F44" i="31" s="1"/>
  <c r="E37" i="31"/>
  <c r="E44" i="31" s="1"/>
  <c r="D37" i="31"/>
  <c r="D44" i="31" s="1"/>
  <c r="C37" i="31"/>
  <c r="C44" i="31" s="1"/>
  <c r="S26" i="31"/>
  <c r="AA25" i="31"/>
  <c r="AA26" i="31" s="1"/>
  <c r="AA45" i="31" s="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J26" i="31" s="1"/>
  <c r="J45" i="31" s="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V13" i="31"/>
  <c r="U13" i="31"/>
  <c r="U26" i="31" s="1"/>
  <c r="T13" i="31"/>
  <c r="T26" i="31" s="1"/>
  <c r="S13" i="31"/>
  <c r="R13" i="31"/>
  <c r="R26" i="31" s="1"/>
  <c r="Q13" i="31"/>
  <c r="P13" i="31"/>
  <c r="O13" i="31"/>
  <c r="O26" i="31" s="1"/>
  <c r="N13" i="31"/>
  <c r="N26" i="31" s="1"/>
  <c r="M13" i="31"/>
  <c r="M26" i="31" s="1"/>
  <c r="L13" i="31"/>
  <c r="L26" i="31" s="1"/>
  <c r="L45" i="31" s="1"/>
  <c r="K13" i="31"/>
  <c r="K26" i="31" s="1"/>
  <c r="J13" i="31"/>
  <c r="I13" i="31"/>
  <c r="H13" i="31"/>
  <c r="G13" i="31"/>
  <c r="G26" i="31" s="1"/>
  <c r="F13" i="31"/>
  <c r="F26" i="31" s="1"/>
  <c r="E13" i="31"/>
  <c r="D13" i="3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H44" i="32" s="1"/>
  <c r="G43" i="32"/>
  <c r="G44" i="32" s="1"/>
  <c r="F43" i="32"/>
  <c r="E43" i="32"/>
  <c r="D43" i="32"/>
  <c r="C43" i="32"/>
  <c r="AA37" i="32"/>
  <c r="AA44" i="32" s="1"/>
  <c r="Y37" i="32"/>
  <c r="X37" i="32"/>
  <c r="Z37" i="32" s="1"/>
  <c r="W37" i="32"/>
  <c r="W44" i="32" s="1"/>
  <c r="V37" i="32"/>
  <c r="U37" i="32"/>
  <c r="T37" i="32"/>
  <c r="S37" i="32"/>
  <c r="S44" i="32" s="1"/>
  <c r="R37" i="32"/>
  <c r="Q37" i="32"/>
  <c r="P37" i="32"/>
  <c r="O37" i="32"/>
  <c r="O44" i="32" s="1"/>
  <c r="O45" i="32" s="1"/>
  <c r="N37" i="32"/>
  <c r="N44" i="32" s="1"/>
  <c r="M37" i="32"/>
  <c r="L37" i="32"/>
  <c r="K37" i="32"/>
  <c r="J37" i="32"/>
  <c r="J44" i="32" s="1"/>
  <c r="I37" i="32"/>
  <c r="H37" i="32"/>
  <c r="G37" i="32"/>
  <c r="F37" i="32"/>
  <c r="F44" i="32" s="1"/>
  <c r="E37" i="32"/>
  <c r="E44" i="32" s="1"/>
  <c r="D37" i="32"/>
  <c r="D44" i="32" s="1"/>
  <c r="C37" i="32"/>
  <c r="AA26" i="32"/>
  <c r="AA25" i="32"/>
  <c r="Y25" i="32"/>
  <c r="X25" i="32"/>
  <c r="Z25" i="32" s="1"/>
  <c r="W25" i="32"/>
  <c r="V25" i="32"/>
  <c r="U25" i="32"/>
  <c r="T25" i="32"/>
  <c r="S25" i="32"/>
  <c r="S26" i="32" s="1"/>
  <c r="S45" i="32" s="1"/>
  <c r="R25" i="32"/>
  <c r="Q25" i="32"/>
  <c r="P25" i="32"/>
  <c r="O25" i="32"/>
  <c r="N25" i="32"/>
  <c r="M25" i="32"/>
  <c r="L25" i="32"/>
  <c r="K25" i="32"/>
  <c r="K26" i="32" s="1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W13" i="32"/>
  <c r="V13" i="32"/>
  <c r="V26" i="32" s="1"/>
  <c r="U13" i="32"/>
  <c r="U26" i="32" s="1"/>
  <c r="T13" i="32"/>
  <c r="S13" i="32"/>
  <c r="R13" i="32"/>
  <c r="R26" i="32" s="1"/>
  <c r="Q13" i="32"/>
  <c r="P13" i="32"/>
  <c r="O13" i="32"/>
  <c r="O26" i="32" s="1"/>
  <c r="N13" i="32"/>
  <c r="N26" i="32" s="1"/>
  <c r="N45" i="32" s="1"/>
  <c r="M13" i="32"/>
  <c r="M26" i="32" s="1"/>
  <c r="L13" i="32"/>
  <c r="L26" i="32" s="1"/>
  <c r="K13" i="32"/>
  <c r="J13" i="32"/>
  <c r="J26" i="32" s="1"/>
  <c r="I13" i="32"/>
  <c r="I26" i="32" s="1"/>
  <c r="H13" i="32"/>
  <c r="G13" i="32"/>
  <c r="F13" i="32"/>
  <c r="F26" i="32" s="1"/>
  <c r="F45" i="32" s="1"/>
  <c r="E13" i="32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W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H44" i="33" s="1"/>
  <c r="G43" i="33"/>
  <c r="F43" i="33"/>
  <c r="E43" i="33"/>
  <c r="D43" i="33"/>
  <c r="C43" i="33"/>
  <c r="AA37" i="33"/>
  <c r="AA44" i="33" s="1"/>
  <c r="Y37" i="33"/>
  <c r="Y44" i="33" s="1"/>
  <c r="X37" i="33"/>
  <c r="Z37" i="33" s="1"/>
  <c r="W37" i="33"/>
  <c r="V37" i="33"/>
  <c r="U37" i="33"/>
  <c r="T37" i="33"/>
  <c r="T44" i="33" s="1"/>
  <c r="S37" i="33"/>
  <c r="R37" i="33"/>
  <c r="R44" i="33" s="1"/>
  <c r="Q37" i="33"/>
  <c r="P37" i="33"/>
  <c r="P44" i="33" s="1"/>
  <c r="O37" i="33"/>
  <c r="O44" i="33" s="1"/>
  <c r="O45" i="33" s="1"/>
  <c r="N37" i="33"/>
  <c r="M37" i="33"/>
  <c r="L37" i="33"/>
  <c r="L44" i="33" s="1"/>
  <c r="K37" i="33"/>
  <c r="K44" i="33" s="1"/>
  <c r="J37" i="33"/>
  <c r="I37" i="33"/>
  <c r="H37" i="33"/>
  <c r="G37" i="33"/>
  <c r="G44" i="33" s="1"/>
  <c r="F37" i="33"/>
  <c r="E37" i="33"/>
  <c r="E44" i="33" s="1"/>
  <c r="D37" i="33"/>
  <c r="D44" i="33" s="1"/>
  <c r="C37" i="33"/>
  <c r="C44" i="33" s="1"/>
  <c r="AA25" i="33"/>
  <c r="AA26" i="33" s="1"/>
  <c r="AA45" i="33" s="1"/>
  <c r="Y25" i="33"/>
  <c r="X25" i="33"/>
  <c r="Z25" i="33" s="1"/>
  <c r="W25" i="33"/>
  <c r="V25" i="33"/>
  <c r="U25" i="33"/>
  <c r="T25" i="33"/>
  <c r="S25" i="33"/>
  <c r="R25" i="33"/>
  <c r="R26" i="33" s="1"/>
  <c r="R45" i="33" s="1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V13" i="33"/>
  <c r="U13" i="33"/>
  <c r="T13" i="33"/>
  <c r="T26" i="33" s="1"/>
  <c r="S13" i="33"/>
  <c r="S26" i="33" s="1"/>
  <c r="R13" i="33"/>
  <c r="Q13" i="33"/>
  <c r="P13" i="33"/>
  <c r="O13" i="33"/>
  <c r="O26" i="33" s="1"/>
  <c r="N13" i="33"/>
  <c r="N26" i="33" s="1"/>
  <c r="M13" i="33"/>
  <c r="M26" i="33" s="1"/>
  <c r="L13" i="33"/>
  <c r="L26" i="33" s="1"/>
  <c r="K13" i="33"/>
  <c r="J13" i="33"/>
  <c r="J26" i="33" s="1"/>
  <c r="I13" i="33"/>
  <c r="H13" i="33"/>
  <c r="G13" i="33"/>
  <c r="G26" i="33" s="1"/>
  <c r="G45" i="33" s="1"/>
  <c r="F13" i="33"/>
  <c r="F26" i="33" s="1"/>
  <c r="E13" i="33"/>
  <c r="D13" i="33"/>
  <c r="C13" i="33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W44" i="34"/>
  <c r="AA43" i="34"/>
  <c r="Y43" i="34"/>
  <c r="X43" i="34"/>
  <c r="W43" i="34"/>
  <c r="V43" i="34"/>
  <c r="U43" i="34"/>
  <c r="T43" i="34"/>
  <c r="S43" i="34"/>
  <c r="R43" i="34"/>
  <c r="Q43" i="34"/>
  <c r="P43" i="34"/>
  <c r="P44" i="34" s="1"/>
  <c r="P45" i="34" s="1"/>
  <c r="O43" i="34"/>
  <c r="N43" i="34"/>
  <c r="M43" i="34"/>
  <c r="L43" i="34"/>
  <c r="K43" i="34"/>
  <c r="J43" i="34"/>
  <c r="I43" i="34"/>
  <c r="H43" i="34"/>
  <c r="H44" i="34" s="1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V37" i="34"/>
  <c r="U37" i="34"/>
  <c r="U44" i="34" s="1"/>
  <c r="T37" i="34"/>
  <c r="T44" i="34" s="1"/>
  <c r="S37" i="34"/>
  <c r="R37" i="34"/>
  <c r="R44" i="34" s="1"/>
  <c r="Q37" i="34"/>
  <c r="P37" i="34"/>
  <c r="O37" i="34"/>
  <c r="O44" i="34" s="1"/>
  <c r="N37" i="34"/>
  <c r="N44" i="34" s="1"/>
  <c r="M37" i="34"/>
  <c r="M44" i="34" s="1"/>
  <c r="L37" i="34"/>
  <c r="K37" i="34"/>
  <c r="J37" i="34"/>
  <c r="I37" i="34"/>
  <c r="I44" i="34" s="1"/>
  <c r="H37" i="34"/>
  <c r="G37" i="34"/>
  <c r="G44" i="34" s="1"/>
  <c r="F37" i="34"/>
  <c r="F44" i="34" s="1"/>
  <c r="E37" i="34"/>
  <c r="E44" i="34" s="1"/>
  <c r="D37" i="34"/>
  <c r="D44" i="34" s="1"/>
  <c r="C37" i="34"/>
  <c r="C44" i="34" s="1"/>
  <c r="L26" i="34"/>
  <c r="J26" i="34"/>
  <c r="AA25" i="34"/>
  <c r="Y25" i="34"/>
  <c r="X25" i="34"/>
  <c r="Z25" i="34" s="1"/>
  <c r="W25" i="34"/>
  <c r="V25" i="34"/>
  <c r="U25" i="34"/>
  <c r="T25" i="34"/>
  <c r="S25" i="34"/>
  <c r="S26" i="34" s="1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C26" i="34" s="1"/>
  <c r="AA13" i="34"/>
  <c r="AA26" i="34" s="1"/>
  <c r="Y13" i="34"/>
  <c r="X13" i="34"/>
  <c r="W13" i="34"/>
  <c r="W26" i="34" s="1"/>
  <c r="V13" i="34"/>
  <c r="V26" i="34" s="1"/>
  <c r="U13" i="34"/>
  <c r="T13" i="34"/>
  <c r="S13" i="34"/>
  <c r="R13" i="34"/>
  <c r="R26" i="34" s="1"/>
  <c r="R45" i="34" s="1"/>
  <c r="Q13" i="34"/>
  <c r="Q26" i="34" s="1"/>
  <c r="P13" i="34"/>
  <c r="P26" i="34" s="1"/>
  <c r="O13" i="34"/>
  <c r="O26" i="34" s="1"/>
  <c r="N13" i="34"/>
  <c r="N26" i="34" s="1"/>
  <c r="M13" i="34"/>
  <c r="M26" i="34" s="1"/>
  <c r="M45" i="34" s="1"/>
  <c r="L13" i="34"/>
  <c r="K13" i="34"/>
  <c r="K26" i="34" s="1"/>
  <c r="J13" i="34"/>
  <c r="I13" i="34"/>
  <c r="H13" i="34"/>
  <c r="H26" i="34" s="1"/>
  <c r="G13" i="34"/>
  <c r="F13" i="34"/>
  <c r="E13" i="34"/>
  <c r="E26" i="34" s="1"/>
  <c r="E45" i="34" s="1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L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O44" i="35" s="1"/>
  <c r="N43" i="35"/>
  <c r="M43" i="35"/>
  <c r="L43" i="35"/>
  <c r="K43" i="35"/>
  <c r="K44" i="35" s="1"/>
  <c r="J43" i="35"/>
  <c r="I43" i="35"/>
  <c r="H43" i="35"/>
  <c r="G43" i="35"/>
  <c r="F43" i="35"/>
  <c r="E43" i="35"/>
  <c r="D43" i="35"/>
  <c r="C43" i="35"/>
  <c r="C44" i="35" s="1"/>
  <c r="AA37" i="35"/>
  <c r="AA44" i="35" s="1"/>
  <c r="Y37" i="35"/>
  <c r="X37" i="35"/>
  <c r="W37" i="35"/>
  <c r="W44" i="35" s="1"/>
  <c r="V37" i="35"/>
  <c r="V44" i="35" s="1"/>
  <c r="U37" i="35"/>
  <c r="T37" i="35"/>
  <c r="T44" i="35" s="1"/>
  <c r="S37" i="35"/>
  <c r="R37" i="35"/>
  <c r="Q37" i="35"/>
  <c r="Q44" i="35" s="1"/>
  <c r="P37" i="35"/>
  <c r="P44" i="35" s="1"/>
  <c r="O37" i="35"/>
  <c r="N37" i="35"/>
  <c r="M37" i="35"/>
  <c r="M44" i="35" s="1"/>
  <c r="L37" i="35"/>
  <c r="K37" i="35"/>
  <c r="J37" i="35"/>
  <c r="J44" i="35" s="1"/>
  <c r="I37" i="35"/>
  <c r="I44" i="35" s="1"/>
  <c r="H37" i="35"/>
  <c r="H44" i="35" s="1"/>
  <c r="G37" i="35"/>
  <c r="F37" i="35"/>
  <c r="E37" i="35"/>
  <c r="D37" i="35"/>
  <c r="D44" i="35" s="1"/>
  <c r="C37" i="35"/>
  <c r="W26" i="35"/>
  <c r="W45" i="35" s="1"/>
  <c r="V26" i="35"/>
  <c r="V45" i="35" s="1"/>
  <c r="U26" i="35"/>
  <c r="T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W13" i="35"/>
  <c r="V13" i="35"/>
  <c r="U13" i="35"/>
  <c r="T13" i="35"/>
  <c r="S13" i="35"/>
  <c r="S26" i="35" s="1"/>
  <c r="R13" i="35"/>
  <c r="Q13" i="35"/>
  <c r="Q26" i="35" s="1"/>
  <c r="P13" i="35"/>
  <c r="O13" i="35"/>
  <c r="N13" i="35"/>
  <c r="N26" i="35" s="1"/>
  <c r="M13" i="35"/>
  <c r="L13" i="35"/>
  <c r="K13" i="35"/>
  <c r="K26" i="35" s="1"/>
  <c r="K45" i="35" s="1"/>
  <c r="J13" i="35"/>
  <c r="I13" i="35"/>
  <c r="H13" i="35"/>
  <c r="H26" i="35" s="1"/>
  <c r="G13" i="35"/>
  <c r="F13" i="35"/>
  <c r="E13" i="35"/>
  <c r="E26" i="35" s="1"/>
  <c r="D13" i="35"/>
  <c r="D26" i="35" s="1"/>
  <c r="D45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4" i="36"/>
  <c r="AA43" i="36"/>
  <c r="Z43" i="36"/>
  <c r="Y43" i="36"/>
  <c r="X43" i="36"/>
  <c r="W43" i="36"/>
  <c r="V43" i="36"/>
  <c r="V44" i="36" s="1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I44" i="36" s="1"/>
  <c r="H43" i="36"/>
  <c r="G43" i="36"/>
  <c r="F43" i="36"/>
  <c r="E43" i="36"/>
  <c r="D43" i="36"/>
  <c r="C43" i="36"/>
  <c r="AA37" i="36"/>
  <c r="Z37" i="36"/>
  <c r="Y37" i="36"/>
  <c r="X37" i="36"/>
  <c r="X44" i="36" s="1"/>
  <c r="Z44" i="36" s="1"/>
  <c r="W37" i="36"/>
  <c r="W44" i="36" s="1"/>
  <c r="V37" i="36"/>
  <c r="U37" i="36"/>
  <c r="U44" i="36" s="1"/>
  <c r="T37" i="36"/>
  <c r="S37" i="36"/>
  <c r="S44" i="36" s="1"/>
  <c r="R37" i="36"/>
  <c r="Q37" i="36"/>
  <c r="P37" i="36"/>
  <c r="P44" i="36" s="1"/>
  <c r="O37" i="36"/>
  <c r="N37" i="36"/>
  <c r="M37" i="36"/>
  <c r="L37" i="36"/>
  <c r="L44" i="36" s="1"/>
  <c r="K37" i="36"/>
  <c r="K44" i="36" s="1"/>
  <c r="J37" i="36"/>
  <c r="J44" i="36" s="1"/>
  <c r="I37" i="36"/>
  <c r="H37" i="36"/>
  <c r="H44" i="36" s="1"/>
  <c r="G37" i="36"/>
  <c r="F37" i="36"/>
  <c r="E37" i="36"/>
  <c r="D37" i="36"/>
  <c r="C37" i="36"/>
  <c r="C44" i="36" s="1"/>
  <c r="T26" i="36"/>
  <c r="S26" i="36"/>
  <c r="L26" i="36"/>
  <c r="L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C26" i="36" s="1"/>
  <c r="C45" i="36" s="1"/>
  <c r="AA13" i="36"/>
  <c r="AA26" i="36" s="1"/>
  <c r="Y13" i="36"/>
  <c r="X13" i="36"/>
  <c r="W13" i="36"/>
  <c r="W26" i="36" s="1"/>
  <c r="V13" i="36"/>
  <c r="V26" i="36" s="1"/>
  <c r="U13" i="36"/>
  <c r="U26" i="36" s="1"/>
  <c r="T13" i="36"/>
  <c r="S13" i="36"/>
  <c r="R13" i="36"/>
  <c r="R26" i="36" s="1"/>
  <c r="Q13" i="36"/>
  <c r="Q26" i="36" s="1"/>
  <c r="P13" i="36"/>
  <c r="O13" i="36"/>
  <c r="N13" i="36"/>
  <c r="N26" i="36" s="1"/>
  <c r="M13" i="36"/>
  <c r="M26" i="36" s="1"/>
  <c r="L13" i="36"/>
  <c r="K13" i="36"/>
  <c r="K26" i="36" s="1"/>
  <c r="K45" i="36" s="1"/>
  <c r="J13" i="36"/>
  <c r="J26" i="36" s="1"/>
  <c r="I13" i="36"/>
  <c r="H13" i="36"/>
  <c r="H26" i="36" s="1"/>
  <c r="G13" i="36"/>
  <c r="F13" i="36"/>
  <c r="E13" i="36"/>
  <c r="E26" i="36" s="1"/>
  <c r="D13" i="36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P44" i="37"/>
  <c r="P45" i="37" s="1"/>
  <c r="AA43" i="37"/>
  <c r="Y43" i="37"/>
  <c r="X43" i="37"/>
  <c r="Z43" i="37" s="1"/>
  <c r="W43" i="37"/>
  <c r="V43" i="37"/>
  <c r="U43" i="37"/>
  <c r="T43" i="37"/>
  <c r="S43" i="37"/>
  <c r="R43" i="37"/>
  <c r="Q43" i="37"/>
  <c r="Q44" i="37" s="1"/>
  <c r="P43" i="37"/>
  <c r="O43" i="37"/>
  <c r="N43" i="37"/>
  <c r="M43" i="37"/>
  <c r="L43" i="37"/>
  <c r="K43" i="37"/>
  <c r="J43" i="37"/>
  <c r="I43" i="37"/>
  <c r="I44" i="37" s="1"/>
  <c r="H43" i="37"/>
  <c r="G43" i="37"/>
  <c r="F43" i="37"/>
  <c r="E43" i="37"/>
  <c r="D43" i="37"/>
  <c r="C43" i="37"/>
  <c r="AA37" i="37"/>
  <c r="AA44" i="37" s="1"/>
  <c r="Y37" i="37"/>
  <c r="X37" i="37"/>
  <c r="X44" i="37" s="1"/>
  <c r="X45" i="37" s="1"/>
  <c r="W37" i="37"/>
  <c r="W44" i="37" s="1"/>
  <c r="V37" i="37"/>
  <c r="U37" i="37"/>
  <c r="T37" i="37"/>
  <c r="T44" i="37" s="1"/>
  <c r="S37" i="37"/>
  <c r="R37" i="37"/>
  <c r="Q37" i="37"/>
  <c r="P37" i="37"/>
  <c r="O37" i="37"/>
  <c r="O44" i="37" s="1"/>
  <c r="N37" i="37"/>
  <c r="N44" i="37" s="1"/>
  <c r="M37" i="37"/>
  <c r="L37" i="37"/>
  <c r="L44" i="37" s="1"/>
  <c r="K37" i="37"/>
  <c r="K44" i="37" s="1"/>
  <c r="J37" i="37"/>
  <c r="I37" i="37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6" i="37"/>
  <c r="S26" i="37"/>
  <c r="C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V13" i="37"/>
  <c r="U13" i="37"/>
  <c r="U26" i="37" s="1"/>
  <c r="T13" i="37"/>
  <c r="S13" i="37"/>
  <c r="R13" i="37"/>
  <c r="Q13" i="37"/>
  <c r="Q26" i="37" s="1"/>
  <c r="P13" i="37"/>
  <c r="P26" i="37" s="1"/>
  <c r="O13" i="37"/>
  <c r="N13" i="37"/>
  <c r="N26" i="37" s="1"/>
  <c r="N45" i="37" s="1"/>
  <c r="M13" i="37"/>
  <c r="M26" i="37" s="1"/>
  <c r="L13" i="37"/>
  <c r="L26" i="37" s="1"/>
  <c r="K13" i="37"/>
  <c r="K26" i="37" s="1"/>
  <c r="J13" i="37"/>
  <c r="I13" i="37"/>
  <c r="H13" i="37"/>
  <c r="H26" i="37" s="1"/>
  <c r="G13" i="37"/>
  <c r="G26" i="37" s="1"/>
  <c r="G45" i="37" s="1"/>
  <c r="F13" i="37"/>
  <c r="E13" i="37"/>
  <c r="D13" i="37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Q44" i="38" s="1"/>
  <c r="P43" i="38"/>
  <c r="O43" i="38"/>
  <c r="N43" i="38"/>
  <c r="M43" i="38"/>
  <c r="L43" i="38"/>
  <c r="K43" i="38"/>
  <c r="J43" i="38"/>
  <c r="I43" i="38"/>
  <c r="I44" i="38" s="1"/>
  <c r="H43" i="38"/>
  <c r="G43" i="38"/>
  <c r="F43" i="38"/>
  <c r="E43" i="38"/>
  <c r="D43" i="38"/>
  <c r="C43" i="38"/>
  <c r="AA37" i="38"/>
  <c r="AA44" i="38" s="1"/>
  <c r="Y37" i="38"/>
  <c r="X37" i="38"/>
  <c r="X44" i="38" s="1"/>
  <c r="Z44" i="38" s="1"/>
  <c r="W37" i="38"/>
  <c r="W44" i="38" s="1"/>
  <c r="V37" i="38"/>
  <c r="U37" i="38"/>
  <c r="T37" i="38"/>
  <c r="T44" i="38" s="1"/>
  <c r="S37" i="38"/>
  <c r="R37" i="38"/>
  <c r="Q37" i="38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H37" i="38"/>
  <c r="H44" i="38" s="1"/>
  <c r="G37" i="38"/>
  <c r="G44" i="38" s="1"/>
  <c r="F37" i="38"/>
  <c r="F44" i="38" s="1"/>
  <c r="E37" i="38"/>
  <c r="E44" i="38" s="1"/>
  <c r="D37" i="38"/>
  <c r="C37" i="38"/>
  <c r="C44" i="38" s="1"/>
  <c r="AA26" i="38"/>
  <c r="C26" i="38"/>
  <c r="C45" i="38" s="1"/>
  <c r="AA25" i="38"/>
  <c r="Y25" i="38"/>
  <c r="X25" i="38"/>
  <c r="W25" i="38"/>
  <c r="V25" i="38"/>
  <c r="U25" i="38"/>
  <c r="T25" i="38"/>
  <c r="S25" i="38"/>
  <c r="S26" i="38" s="1"/>
  <c r="R25" i="38"/>
  <c r="Q25" i="38"/>
  <c r="P25" i="38"/>
  <c r="O25" i="38"/>
  <c r="N25" i="38"/>
  <c r="M25" i="38"/>
  <c r="L25" i="38"/>
  <c r="L26" i="38" s="1"/>
  <c r="L45" i="38" s="1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V13" i="38"/>
  <c r="U13" i="38"/>
  <c r="U26" i="38" s="1"/>
  <c r="T13" i="38"/>
  <c r="T26" i="38" s="1"/>
  <c r="T45" i="38" s="1"/>
  <c r="S13" i="38"/>
  <c r="R13" i="38"/>
  <c r="Q13" i="38"/>
  <c r="Q26" i="38" s="1"/>
  <c r="P13" i="38"/>
  <c r="P26" i="38" s="1"/>
  <c r="O13" i="38"/>
  <c r="O26" i="38" s="1"/>
  <c r="O45" i="38" s="1"/>
  <c r="N13" i="38"/>
  <c r="N26" i="38" s="1"/>
  <c r="M13" i="38"/>
  <c r="L13" i="38"/>
  <c r="K13" i="38"/>
  <c r="K26" i="38" s="1"/>
  <c r="J13" i="38"/>
  <c r="I13" i="38"/>
  <c r="H13" i="38"/>
  <c r="H26" i="38" s="1"/>
  <c r="G13" i="38"/>
  <c r="G26" i="38" s="1"/>
  <c r="G45" i="38" s="1"/>
  <c r="F13" i="38"/>
  <c r="E13" i="38"/>
  <c r="D13" i="38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X44" i="39"/>
  <c r="Z44" i="39" s="1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Z37" i="39"/>
  <c r="Y37" i="39"/>
  <c r="X37" i="39"/>
  <c r="W37" i="39"/>
  <c r="V37" i="39"/>
  <c r="V44" i="39" s="1"/>
  <c r="U37" i="39"/>
  <c r="T37" i="39"/>
  <c r="S37" i="39"/>
  <c r="R37" i="39"/>
  <c r="R44" i="39" s="1"/>
  <c r="Q37" i="39"/>
  <c r="Q44" i="39" s="1"/>
  <c r="P37" i="39"/>
  <c r="P44" i="39" s="1"/>
  <c r="O37" i="39"/>
  <c r="N37" i="39"/>
  <c r="N44" i="39" s="1"/>
  <c r="M37" i="39"/>
  <c r="M44" i="39" s="1"/>
  <c r="L37" i="39"/>
  <c r="L44" i="39" s="1"/>
  <c r="K37" i="39"/>
  <c r="J37" i="39"/>
  <c r="I37" i="39"/>
  <c r="I44" i="39" s="1"/>
  <c r="H37" i="39"/>
  <c r="H44" i="39" s="1"/>
  <c r="G37" i="39"/>
  <c r="G44" i="39" s="1"/>
  <c r="F37" i="39"/>
  <c r="E37" i="39"/>
  <c r="E44" i="39" s="1"/>
  <c r="D37" i="39"/>
  <c r="C37" i="39"/>
  <c r="C44" i="39" s="1"/>
  <c r="S26" i="39"/>
  <c r="K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L26" i="39" s="1"/>
  <c r="L45" i="39" s="1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Z13" i="39"/>
  <c r="Y13" i="39"/>
  <c r="Y26" i="39" s="1"/>
  <c r="X13" i="39"/>
  <c r="W13" i="39"/>
  <c r="V13" i="39"/>
  <c r="V26" i="39" s="1"/>
  <c r="U13" i="39"/>
  <c r="U26" i="39" s="1"/>
  <c r="T13" i="39"/>
  <c r="S13" i="39"/>
  <c r="R13" i="39"/>
  <c r="Q13" i="39"/>
  <c r="Q26" i="39" s="1"/>
  <c r="P13" i="39"/>
  <c r="P26" i="39" s="1"/>
  <c r="O13" i="39"/>
  <c r="O26" i="39" s="1"/>
  <c r="N13" i="39"/>
  <c r="M13" i="39"/>
  <c r="M26" i="39" s="1"/>
  <c r="L13" i="39"/>
  <c r="K13" i="39"/>
  <c r="J13" i="39"/>
  <c r="I13" i="39"/>
  <c r="H13" i="39"/>
  <c r="G13" i="39"/>
  <c r="F13" i="39"/>
  <c r="E13" i="39"/>
  <c r="E26" i="39" s="1"/>
  <c r="D13" i="39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H44" i="40"/>
  <c r="AA43" i="40"/>
  <c r="Y43" i="40"/>
  <c r="X43" i="40"/>
  <c r="W43" i="40"/>
  <c r="V43" i="40"/>
  <c r="U43" i="40"/>
  <c r="U44" i="40" s="1"/>
  <c r="T43" i="40"/>
  <c r="S43" i="40"/>
  <c r="R43" i="40"/>
  <c r="Q43" i="40"/>
  <c r="P43" i="40"/>
  <c r="P44" i="40" s="1"/>
  <c r="O43" i="40"/>
  <c r="N43" i="40"/>
  <c r="M43" i="40"/>
  <c r="L43" i="40"/>
  <c r="K43" i="40"/>
  <c r="K44" i="40" s="1"/>
  <c r="J43" i="40"/>
  <c r="I43" i="40"/>
  <c r="H43" i="40"/>
  <c r="G43" i="40"/>
  <c r="F43" i="40"/>
  <c r="E43" i="40"/>
  <c r="D43" i="40"/>
  <c r="C43" i="40"/>
  <c r="AA37" i="40"/>
  <c r="Z37" i="40"/>
  <c r="Y37" i="40"/>
  <c r="X37" i="40"/>
  <c r="X44" i="40" s="1"/>
  <c r="W37" i="40"/>
  <c r="V37" i="40"/>
  <c r="U37" i="40"/>
  <c r="T37" i="40"/>
  <c r="S37" i="40"/>
  <c r="S44" i="40" s="1"/>
  <c r="R37" i="40"/>
  <c r="R44" i="40" s="1"/>
  <c r="Q37" i="40"/>
  <c r="P37" i="40"/>
  <c r="O37" i="40"/>
  <c r="N37" i="40"/>
  <c r="N44" i="40" s="1"/>
  <c r="M37" i="40"/>
  <c r="L37" i="40"/>
  <c r="L44" i="40" s="1"/>
  <c r="K37" i="40"/>
  <c r="J37" i="40"/>
  <c r="I37" i="40"/>
  <c r="H37" i="40"/>
  <c r="G37" i="40"/>
  <c r="G44" i="40" s="1"/>
  <c r="F37" i="40"/>
  <c r="E37" i="40"/>
  <c r="D37" i="40"/>
  <c r="C37" i="40"/>
  <c r="C44" i="40" s="1"/>
  <c r="X26" i="40"/>
  <c r="X45" i="40" s="1"/>
  <c r="V26" i="40"/>
  <c r="L26" i="40"/>
  <c r="L45" i="40" s="1"/>
  <c r="C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O26" i="40" s="1"/>
  <c r="N25" i="40"/>
  <c r="M25" i="40"/>
  <c r="L25" i="40"/>
  <c r="K25" i="40"/>
  <c r="K26" i="40" s="1"/>
  <c r="J25" i="40"/>
  <c r="I25" i="40"/>
  <c r="H25" i="40"/>
  <c r="G25" i="40"/>
  <c r="F25" i="40"/>
  <c r="E25" i="40"/>
  <c r="D25" i="40"/>
  <c r="C25" i="40"/>
  <c r="AA13" i="40"/>
  <c r="AA26" i="40" s="1"/>
  <c r="Z13" i="40"/>
  <c r="Y13" i="40"/>
  <c r="X13" i="40"/>
  <c r="W13" i="40"/>
  <c r="V13" i="40"/>
  <c r="U13" i="40"/>
  <c r="U26" i="40" s="1"/>
  <c r="T13" i="40"/>
  <c r="S13" i="40"/>
  <c r="S26" i="40" s="1"/>
  <c r="R13" i="40"/>
  <c r="R26" i="40" s="1"/>
  <c r="Q13" i="40"/>
  <c r="P13" i="40"/>
  <c r="P26" i="40" s="1"/>
  <c r="O13" i="40"/>
  <c r="N13" i="40"/>
  <c r="M13" i="40"/>
  <c r="L13" i="40"/>
  <c r="K13" i="40"/>
  <c r="J13" i="40"/>
  <c r="J26" i="40" s="1"/>
  <c r="I13" i="40"/>
  <c r="H13" i="40"/>
  <c r="H26" i="40" s="1"/>
  <c r="G13" i="40"/>
  <c r="F13" i="40"/>
  <c r="E13" i="40"/>
  <c r="D13" i="40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Q44" i="1"/>
  <c r="P44" i="1"/>
  <c r="AA43" i="1"/>
  <c r="Y43" i="1"/>
  <c r="Y44" i="1" s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U37" i="1"/>
  <c r="T37" i="1"/>
  <c r="S37" i="1"/>
  <c r="S44" i="1" s="1"/>
  <c r="R37" i="1"/>
  <c r="Q37" i="1"/>
  <c r="P37" i="1"/>
  <c r="O37" i="1"/>
  <c r="N37" i="1"/>
  <c r="M37" i="1"/>
  <c r="M44" i="1" s="1"/>
  <c r="L37" i="1"/>
  <c r="L44" i="1" s="1"/>
  <c r="K37" i="1"/>
  <c r="J37" i="1"/>
  <c r="J44" i="1" s="1"/>
  <c r="I37" i="1"/>
  <c r="H37" i="1"/>
  <c r="H44" i="1" s="1"/>
  <c r="G37" i="1"/>
  <c r="F37" i="1"/>
  <c r="E37" i="1"/>
  <c r="E44" i="1" s="1"/>
  <c r="D37" i="1"/>
  <c r="D44" i="1" s="1"/>
  <c r="C37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M26" i="1" s="1"/>
  <c r="M45" i="1" s="1"/>
  <c r="L25" i="1"/>
  <c r="L26" i="1" s="1"/>
  <c r="L45" i="1" s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AA26" i="1" s="1"/>
  <c r="Y13" i="1"/>
  <c r="X13" i="1"/>
  <c r="Z13" i="1" s="1"/>
  <c r="W13" i="1"/>
  <c r="W26" i="1" s="1"/>
  <c r="W45" i="1" s="1"/>
  <c r="V13" i="1"/>
  <c r="V26" i="1" s="1"/>
  <c r="U13" i="1"/>
  <c r="U26" i="1" s="1"/>
  <c r="T13" i="1"/>
  <c r="T26" i="1" s="1"/>
  <c r="S13" i="1"/>
  <c r="R13" i="1"/>
  <c r="Q13" i="1"/>
  <c r="Q26" i="1" s="1"/>
  <c r="Q45" i="1" s="1"/>
  <c r="P13" i="1"/>
  <c r="P26" i="1" s="1"/>
  <c r="O13" i="1"/>
  <c r="O26" i="1" s="1"/>
  <c r="N13" i="1"/>
  <c r="M13" i="1"/>
  <c r="L13" i="1"/>
  <c r="K13" i="1"/>
  <c r="K26" i="1" s="1"/>
  <c r="J13" i="1"/>
  <c r="I13" i="1"/>
  <c r="I26" i="1" s="1"/>
  <c r="I45" i="1" s="1"/>
  <c r="H13" i="1"/>
  <c r="G13" i="1"/>
  <c r="F13" i="1"/>
  <c r="F26" i="1" s="1"/>
  <c r="E13" i="1"/>
  <c r="E26" i="1" s="1"/>
  <c r="E45" i="1" s="1"/>
  <c r="D13" i="1"/>
  <c r="C13" i="1"/>
  <c r="H45" i="37" l="1"/>
  <c r="P45" i="39"/>
  <c r="S45" i="38"/>
  <c r="K45" i="40"/>
  <c r="O45" i="24"/>
  <c r="AA45" i="26"/>
  <c r="V45" i="39"/>
  <c r="H45" i="35"/>
  <c r="T45" i="33"/>
  <c r="H26" i="1"/>
  <c r="H45" i="1" s="1"/>
  <c r="R44" i="1"/>
  <c r="G26" i="40"/>
  <c r="G45" i="40" s="1"/>
  <c r="D26" i="40"/>
  <c r="M44" i="40"/>
  <c r="X26" i="39"/>
  <c r="W26" i="38"/>
  <c r="W45" i="38" s="1"/>
  <c r="W26" i="37"/>
  <c r="G44" i="36"/>
  <c r="T26" i="34"/>
  <c r="T45" i="34" s="1"/>
  <c r="L44" i="34"/>
  <c r="V26" i="33"/>
  <c r="N44" i="33"/>
  <c r="N45" i="33" s="1"/>
  <c r="X26" i="32"/>
  <c r="Z26" i="32" s="1"/>
  <c r="Q44" i="32"/>
  <c r="W44" i="29"/>
  <c r="W45" i="29" s="1"/>
  <c r="H44" i="27"/>
  <c r="Q26" i="26"/>
  <c r="G45" i="26"/>
  <c r="I44" i="25"/>
  <c r="I45" i="25" s="1"/>
  <c r="S26" i="22"/>
  <c r="S45" i="22" s="1"/>
  <c r="L44" i="22"/>
  <c r="L45" i="22" s="1"/>
  <c r="Y26" i="21"/>
  <c r="S44" i="21"/>
  <c r="C44" i="19"/>
  <c r="N26" i="18"/>
  <c r="T45" i="17"/>
  <c r="I26" i="7"/>
  <c r="Z26" i="38"/>
  <c r="Z26" i="37"/>
  <c r="O45" i="37"/>
  <c r="U45" i="36"/>
  <c r="U26" i="34"/>
  <c r="U45" i="34" s="1"/>
  <c r="W26" i="33"/>
  <c r="W45" i="33" s="1"/>
  <c r="R44" i="32"/>
  <c r="R45" i="32" s="1"/>
  <c r="T44" i="31"/>
  <c r="T45" i="31" s="1"/>
  <c r="I26" i="29"/>
  <c r="I45" i="29" s="1"/>
  <c r="Z37" i="29"/>
  <c r="R26" i="26"/>
  <c r="Q26" i="25"/>
  <c r="Q45" i="25" s="1"/>
  <c r="J44" i="25"/>
  <c r="F44" i="24"/>
  <c r="F45" i="24" s="1"/>
  <c r="M44" i="22"/>
  <c r="AA45" i="21"/>
  <c r="Z25" i="21"/>
  <c r="Z37" i="20"/>
  <c r="S45" i="17"/>
  <c r="C26" i="16"/>
  <c r="Y26" i="16"/>
  <c r="V26" i="13"/>
  <c r="W44" i="12"/>
  <c r="V45" i="36"/>
  <c r="G45" i="31"/>
  <c r="J45" i="29"/>
  <c r="N45" i="28"/>
  <c r="E45" i="21"/>
  <c r="L45" i="20"/>
  <c r="K45" i="7"/>
  <c r="U45" i="39"/>
  <c r="H45" i="40"/>
  <c r="E26" i="40"/>
  <c r="E45" i="40" s="1"/>
  <c r="V45" i="31"/>
  <c r="H44" i="28"/>
  <c r="C44" i="1"/>
  <c r="T44" i="39"/>
  <c r="E26" i="38"/>
  <c r="E45" i="38" s="1"/>
  <c r="R44" i="38"/>
  <c r="E26" i="37"/>
  <c r="X26" i="36"/>
  <c r="D26" i="33"/>
  <c r="D45" i="33" s="1"/>
  <c r="U44" i="32"/>
  <c r="M26" i="30"/>
  <c r="K26" i="30"/>
  <c r="T26" i="27"/>
  <c r="T45" i="27" s="1"/>
  <c r="U26" i="26"/>
  <c r="S26" i="26"/>
  <c r="T26" i="25"/>
  <c r="T45" i="25" s="1"/>
  <c r="T45" i="23"/>
  <c r="F45" i="16"/>
  <c r="Q45" i="14"/>
  <c r="F45" i="7"/>
  <c r="E45" i="39"/>
  <c r="W45" i="34"/>
  <c r="Q44" i="33"/>
  <c r="T44" i="32"/>
  <c r="T45" i="26"/>
  <c r="O45" i="26"/>
  <c r="N44" i="35"/>
  <c r="N45" i="35" s="1"/>
  <c r="I26" i="31"/>
  <c r="S45" i="31"/>
  <c r="N45" i="20"/>
  <c r="G26" i="39"/>
  <c r="G45" i="39" s="1"/>
  <c r="D26" i="39"/>
  <c r="C26" i="35"/>
  <c r="C45" i="35" s="1"/>
  <c r="Y26" i="34"/>
  <c r="Q44" i="34"/>
  <c r="Q45" i="34" s="1"/>
  <c r="E26" i="33"/>
  <c r="C26" i="33"/>
  <c r="C45" i="33" s="1"/>
  <c r="S44" i="33"/>
  <c r="S45" i="33" s="1"/>
  <c r="G26" i="32"/>
  <c r="G45" i="32" s="1"/>
  <c r="J44" i="28"/>
  <c r="J45" i="28" s="1"/>
  <c r="U26" i="27"/>
  <c r="U45" i="27" s="1"/>
  <c r="S26" i="27"/>
  <c r="S45" i="27" s="1"/>
  <c r="M44" i="27"/>
  <c r="V26" i="26"/>
  <c r="V45" i="26" s="1"/>
  <c r="O44" i="22"/>
  <c r="O45" i="22" s="1"/>
  <c r="S45" i="18"/>
  <c r="O45" i="11"/>
  <c r="V45" i="9"/>
  <c r="G45" i="7"/>
  <c r="V26" i="23"/>
  <c r="V45" i="23" s="1"/>
  <c r="N44" i="23"/>
  <c r="C26" i="22"/>
  <c r="Y26" i="22"/>
  <c r="AA45" i="17"/>
  <c r="P44" i="17"/>
  <c r="P45" i="17" s="1"/>
  <c r="L44" i="14"/>
  <c r="S45" i="10"/>
  <c r="H26" i="8"/>
  <c r="H45" i="8" s="1"/>
  <c r="O45" i="6"/>
  <c r="P45" i="35"/>
  <c r="W26" i="23"/>
  <c r="W45" i="23" s="1"/>
  <c r="Z25" i="22"/>
  <c r="Z37" i="21"/>
  <c r="G45" i="20"/>
  <c r="Q26" i="19"/>
  <c r="C45" i="17"/>
  <c r="S44" i="17"/>
  <c r="X26" i="16"/>
  <c r="Z26" i="16" s="1"/>
  <c r="N26" i="40"/>
  <c r="N45" i="40" s="1"/>
  <c r="W44" i="40"/>
  <c r="I26" i="39"/>
  <c r="W44" i="39"/>
  <c r="H45" i="38"/>
  <c r="U44" i="38"/>
  <c r="U45" i="38" s="1"/>
  <c r="U44" i="37"/>
  <c r="U45" i="37" s="1"/>
  <c r="E45" i="35"/>
  <c r="Q45" i="35"/>
  <c r="C45" i="34"/>
  <c r="S44" i="34"/>
  <c r="S45" i="34" s="1"/>
  <c r="AA45" i="32"/>
  <c r="X45" i="26"/>
  <c r="V45" i="24"/>
  <c r="J26" i="39"/>
  <c r="I26" i="38"/>
  <c r="I45" i="38" s="1"/>
  <c r="V44" i="38"/>
  <c r="I26" i="37"/>
  <c r="I45" i="37" s="1"/>
  <c r="V44" i="37"/>
  <c r="F26" i="36"/>
  <c r="D26" i="36"/>
  <c r="R44" i="36"/>
  <c r="F26" i="35"/>
  <c r="R44" i="35"/>
  <c r="F26" i="34"/>
  <c r="F45" i="34" s="1"/>
  <c r="V44" i="33"/>
  <c r="C44" i="32"/>
  <c r="Y44" i="32"/>
  <c r="I44" i="30"/>
  <c r="M44" i="28"/>
  <c r="Z13" i="26"/>
  <c r="Q44" i="25"/>
  <c r="E45" i="22"/>
  <c r="O45" i="20"/>
  <c r="G45" i="13"/>
  <c r="O45" i="1"/>
  <c r="P45" i="40"/>
  <c r="J26" i="38"/>
  <c r="J45" i="38" s="1"/>
  <c r="J26" i="37"/>
  <c r="J45" i="37" s="1"/>
  <c r="W45" i="37"/>
  <c r="G26" i="36"/>
  <c r="G26" i="35"/>
  <c r="S44" i="35"/>
  <c r="G26" i="34"/>
  <c r="G45" i="34" s="1"/>
  <c r="I26" i="33"/>
  <c r="D44" i="39"/>
  <c r="G44" i="31"/>
  <c r="K44" i="30"/>
  <c r="R26" i="29"/>
  <c r="R45" i="29" s="1"/>
  <c r="V26" i="28"/>
  <c r="L44" i="28"/>
  <c r="D45" i="27"/>
  <c r="Z25" i="27"/>
  <c r="R44" i="27"/>
  <c r="R45" i="27" s="1"/>
  <c r="P44" i="27"/>
  <c r="P45" i="27" s="1"/>
  <c r="C26" i="26"/>
  <c r="C45" i="26" s="1"/>
  <c r="P44" i="26"/>
  <c r="D45" i="25"/>
  <c r="Z25" i="25"/>
  <c r="P44" i="25"/>
  <c r="P45" i="25" s="1"/>
  <c r="O44" i="24"/>
  <c r="D26" i="23"/>
  <c r="D45" i="23" s="1"/>
  <c r="Z25" i="23"/>
  <c r="V44" i="22"/>
  <c r="T26" i="20"/>
  <c r="T45" i="20" s="1"/>
  <c r="W45" i="20"/>
  <c r="T45" i="19"/>
  <c r="H26" i="17"/>
  <c r="H45" i="17" s="1"/>
  <c r="V44" i="17"/>
  <c r="T26" i="11"/>
  <c r="D44" i="40"/>
  <c r="AA45" i="38"/>
  <c r="T44" i="36"/>
  <c r="T45" i="35"/>
  <c r="V44" i="34"/>
  <c r="V45" i="34" s="1"/>
  <c r="S26" i="1"/>
  <c r="S45" i="1" s="1"/>
  <c r="AA44" i="40"/>
  <c r="AA45" i="40" s="1"/>
  <c r="M45" i="39"/>
  <c r="I26" i="36"/>
  <c r="I45" i="36" s="1"/>
  <c r="T26" i="30"/>
  <c r="T45" i="30" s="1"/>
  <c r="S26" i="29"/>
  <c r="E26" i="27"/>
  <c r="E45" i="27" s="1"/>
  <c r="C26" i="27"/>
  <c r="F26" i="26"/>
  <c r="E26" i="25"/>
  <c r="E45" i="25" s="1"/>
  <c r="C26" i="25"/>
  <c r="AA26" i="24"/>
  <c r="H26" i="22"/>
  <c r="L44" i="20"/>
  <c r="W45" i="5"/>
  <c r="K45" i="31"/>
  <c r="R45" i="40"/>
  <c r="I26" i="35"/>
  <c r="U44" i="35"/>
  <c r="I26" i="34"/>
  <c r="I45" i="34" s="1"/>
  <c r="L45" i="34"/>
  <c r="K26" i="33"/>
  <c r="K45" i="33" s="1"/>
  <c r="K45" i="32"/>
  <c r="H44" i="31"/>
  <c r="K44" i="1"/>
  <c r="K45" i="1" s="1"/>
  <c r="F44" i="40"/>
  <c r="Z43" i="40"/>
  <c r="N26" i="39"/>
  <c r="N45" i="39" s="1"/>
  <c r="F44" i="39"/>
  <c r="Y44" i="39"/>
  <c r="M26" i="38"/>
  <c r="D44" i="38"/>
  <c r="Z37" i="38"/>
  <c r="D44" i="37"/>
  <c r="Z37" i="37"/>
  <c r="S45" i="36"/>
  <c r="L45" i="33"/>
  <c r="M44" i="30"/>
  <c r="Q44" i="28"/>
  <c r="F45" i="23"/>
  <c r="V45" i="20"/>
  <c r="R45" i="17"/>
  <c r="U45" i="1"/>
  <c r="T45" i="36"/>
  <c r="AA45" i="14"/>
  <c r="E45" i="6"/>
  <c r="N45" i="4"/>
  <c r="O44" i="3"/>
  <c r="O26" i="37"/>
  <c r="Y44" i="37"/>
  <c r="L26" i="35"/>
  <c r="L45" i="35" s="1"/>
  <c r="J26" i="35"/>
  <c r="J45" i="35" s="1"/>
  <c r="Z37" i="35"/>
  <c r="X44" i="35"/>
  <c r="Z44" i="35" s="1"/>
  <c r="K44" i="31"/>
  <c r="W26" i="30"/>
  <c r="V45" i="29"/>
  <c r="Z13" i="28"/>
  <c r="W26" i="28"/>
  <c r="W45" i="28" s="1"/>
  <c r="H26" i="27"/>
  <c r="H45" i="27" s="1"/>
  <c r="S44" i="24"/>
  <c r="X26" i="20"/>
  <c r="Z26" i="20" s="1"/>
  <c r="O45" i="19"/>
  <c r="D44" i="17"/>
  <c r="I26" i="9"/>
  <c r="I45" i="9" s="1"/>
  <c r="G45" i="9"/>
  <c r="Y26" i="9"/>
  <c r="Z26" i="9" s="1"/>
  <c r="Z37" i="9"/>
  <c r="X44" i="9"/>
  <c r="Z44" i="9" s="1"/>
  <c r="P44" i="19"/>
  <c r="P45" i="19" s="1"/>
  <c r="O45" i="8"/>
  <c r="N45" i="34"/>
  <c r="Z37" i="26"/>
  <c r="X44" i="26"/>
  <c r="C44" i="25"/>
  <c r="Y44" i="25"/>
  <c r="X44" i="1"/>
  <c r="Z44" i="1" s="1"/>
  <c r="K44" i="32"/>
  <c r="Q44" i="30"/>
  <c r="F26" i="28"/>
  <c r="F45" i="28" s="1"/>
  <c r="U44" i="28"/>
  <c r="C26" i="1"/>
  <c r="C45" i="1" s="1"/>
  <c r="Y26" i="1"/>
  <c r="Y45" i="1" s="1"/>
  <c r="K44" i="39"/>
  <c r="K45" i="39" s="1"/>
  <c r="R26" i="38"/>
  <c r="R45" i="38" s="1"/>
  <c r="R26" i="37"/>
  <c r="R45" i="37" s="1"/>
  <c r="O26" i="36"/>
  <c r="O45" i="36" s="1"/>
  <c r="E44" i="36"/>
  <c r="E45" i="36" s="1"/>
  <c r="AA44" i="36"/>
  <c r="AA45" i="36" s="1"/>
  <c r="O26" i="35"/>
  <c r="O45" i="35" s="1"/>
  <c r="E44" i="35"/>
  <c r="O45" i="34"/>
  <c r="I44" i="33"/>
  <c r="L44" i="32"/>
  <c r="V26" i="31"/>
  <c r="N44" i="31"/>
  <c r="D45" i="30"/>
  <c r="P44" i="29"/>
  <c r="P45" i="29" s="1"/>
  <c r="C44" i="27"/>
  <c r="Y44" i="27"/>
  <c r="L45" i="26"/>
  <c r="H26" i="24"/>
  <c r="H45" i="24" s="1"/>
  <c r="V44" i="24"/>
  <c r="K26" i="23"/>
  <c r="T26" i="21"/>
  <c r="R45" i="21"/>
  <c r="N44" i="21"/>
  <c r="N45" i="21" s="1"/>
  <c r="C26" i="20"/>
  <c r="C45" i="20" s="1"/>
  <c r="E26" i="19"/>
  <c r="E45" i="19" s="1"/>
  <c r="W26" i="15"/>
  <c r="W45" i="15" s="1"/>
  <c r="V26" i="12"/>
  <c r="V45" i="12" s="1"/>
  <c r="C45" i="10"/>
  <c r="H45" i="26"/>
  <c r="E44" i="40"/>
  <c r="Y44" i="38"/>
  <c r="Q45" i="39"/>
  <c r="P45" i="38"/>
  <c r="U44" i="26"/>
  <c r="O44" i="1"/>
  <c r="W26" i="40"/>
  <c r="W45" i="40" s="1"/>
  <c r="T26" i="40"/>
  <c r="T45" i="40" s="1"/>
  <c r="J44" i="40"/>
  <c r="J45" i="40" s="1"/>
  <c r="R26" i="39"/>
  <c r="R45" i="39" s="1"/>
  <c r="J44" i="39"/>
  <c r="D44" i="36"/>
  <c r="M44" i="21"/>
  <c r="C44" i="18"/>
  <c r="Y44" i="18"/>
  <c r="I44" i="40"/>
  <c r="P26" i="36"/>
  <c r="P26" i="35"/>
  <c r="F44" i="35"/>
  <c r="J44" i="33"/>
  <c r="J45" i="33" s="1"/>
  <c r="T26" i="32"/>
  <c r="M44" i="32"/>
  <c r="W26" i="31"/>
  <c r="W45" i="31" s="1"/>
  <c r="E26" i="30"/>
  <c r="E45" i="30" s="1"/>
  <c r="C26" i="30"/>
  <c r="C45" i="30" s="1"/>
  <c r="S44" i="30"/>
  <c r="S45" i="30" s="1"/>
  <c r="P44" i="30"/>
  <c r="P45" i="30" s="1"/>
  <c r="S44" i="29"/>
  <c r="T44" i="28"/>
  <c r="L26" i="27"/>
  <c r="L45" i="27" s="1"/>
  <c r="M45" i="26"/>
  <c r="L26" i="25"/>
  <c r="L45" i="25" s="1"/>
  <c r="AA44" i="25"/>
  <c r="U45" i="21"/>
  <c r="O44" i="21"/>
  <c r="O45" i="21" s="1"/>
  <c r="O45" i="13"/>
  <c r="K44" i="13"/>
  <c r="H45" i="10"/>
  <c r="R45" i="13"/>
  <c r="G45" i="10"/>
  <c r="N45" i="9"/>
  <c r="F26" i="29"/>
  <c r="F45" i="29" s="1"/>
  <c r="AA45" i="29"/>
  <c r="U44" i="29"/>
  <c r="U45" i="29" s="1"/>
  <c r="F45" i="27"/>
  <c r="F44" i="26"/>
  <c r="N26" i="25"/>
  <c r="N45" i="25" s="1"/>
  <c r="M26" i="24"/>
  <c r="M45" i="24" s="1"/>
  <c r="C44" i="24"/>
  <c r="C45" i="24" s="1"/>
  <c r="H26" i="20"/>
  <c r="H45" i="20" s="1"/>
  <c r="W45" i="19"/>
  <c r="M44" i="13"/>
  <c r="C45" i="12"/>
  <c r="W45" i="12"/>
  <c r="G26" i="1"/>
  <c r="G45" i="1" s="1"/>
  <c r="T44" i="1"/>
  <c r="T45" i="1" s="1"/>
  <c r="F26" i="40"/>
  <c r="O44" i="40"/>
  <c r="O45" i="40" s="1"/>
  <c r="W26" i="39"/>
  <c r="T26" i="39"/>
  <c r="T45" i="39" s="1"/>
  <c r="O44" i="39"/>
  <c r="O45" i="39" s="1"/>
  <c r="Z50" i="39"/>
  <c r="V26" i="38"/>
  <c r="M44" i="38"/>
  <c r="X45" i="38"/>
  <c r="V26" i="37"/>
  <c r="V45" i="37" s="1"/>
  <c r="T26" i="37"/>
  <c r="T45" i="37" s="1"/>
  <c r="M44" i="37"/>
  <c r="M45" i="37" s="1"/>
  <c r="S45" i="35"/>
  <c r="G44" i="35"/>
  <c r="K44" i="34"/>
  <c r="K45" i="34" s="1"/>
  <c r="U26" i="33"/>
  <c r="M44" i="33"/>
  <c r="W26" i="32"/>
  <c r="W45" i="32" s="1"/>
  <c r="D26" i="31"/>
  <c r="D45" i="31" s="1"/>
  <c r="H26" i="30"/>
  <c r="H45" i="30" s="1"/>
  <c r="V44" i="30"/>
  <c r="V45" i="30" s="1"/>
  <c r="C45" i="29"/>
  <c r="V44" i="29"/>
  <c r="O26" i="25"/>
  <c r="O45" i="25" s="1"/>
  <c r="D44" i="24"/>
  <c r="AA44" i="24"/>
  <c r="O45" i="23"/>
  <c r="V44" i="20"/>
  <c r="M26" i="18"/>
  <c r="G45" i="18"/>
  <c r="W26" i="16"/>
  <c r="Q45" i="7"/>
  <c r="W44" i="7"/>
  <c r="W45" i="7" s="1"/>
  <c r="O44" i="4"/>
  <c r="I44" i="22"/>
  <c r="I45" i="22" s="1"/>
  <c r="S26" i="21"/>
  <c r="S45" i="21" s="1"/>
  <c r="K44" i="21"/>
  <c r="L26" i="19"/>
  <c r="L45" i="19" s="1"/>
  <c r="H26" i="18"/>
  <c r="Y26" i="17"/>
  <c r="Y45" i="17" s="1"/>
  <c r="N44" i="17"/>
  <c r="N45" i="17" s="1"/>
  <c r="W45" i="17"/>
  <c r="S26" i="16"/>
  <c r="S45" i="16" s="1"/>
  <c r="H44" i="16"/>
  <c r="H45" i="16" s="1"/>
  <c r="Q26" i="15"/>
  <c r="H44" i="15"/>
  <c r="H45" i="15" s="1"/>
  <c r="P26" i="13"/>
  <c r="G44" i="13"/>
  <c r="Q26" i="12"/>
  <c r="O45" i="12"/>
  <c r="J44" i="12"/>
  <c r="J45" i="12" s="1"/>
  <c r="R44" i="10"/>
  <c r="C26" i="9"/>
  <c r="P44" i="9"/>
  <c r="X26" i="8"/>
  <c r="V26" i="7"/>
  <c r="J44" i="7"/>
  <c r="P26" i="6"/>
  <c r="P45" i="6" s="1"/>
  <c r="E44" i="6"/>
  <c r="L26" i="5"/>
  <c r="L45" i="5" s="1"/>
  <c r="M45" i="19"/>
  <c r="AA45" i="19"/>
  <c r="I45" i="18"/>
  <c r="D45" i="17"/>
  <c r="X44" i="17"/>
  <c r="Z44" i="17" s="1"/>
  <c r="Q26" i="13"/>
  <c r="Q45" i="13" s="1"/>
  <c r="H44" i="13"/>
  <c r="R26" i="12"/>
  <c r="R45" i="12" s="1"/>
  <c r="E44" i="11"/>
  <c r="D26" i="9"/>
  <c r="AA26" i="9"/>
  <c r="AA45" i="9" s="1"/>
  <c r="C26" i="8"/>
  <c r="C45" i="8" s="1"/>
  <c r="P44" i="8"/>
  <c r="K44" i="7"/>
  <c r="M26" i="5"/>
  <c r="M45" i="5" s="1"/>
  <c r="K45" i="5"/>
  <c r="U44" i="5"/>
  <c r="D26" i="4"/>
  <c r="D45" i="4" s="1"/>
  <c r="D26" i="3"/>
  <c r="D45" i="3" s="1"/>
  <c r="D26" i="2"/>
  <c r="D45" i="2" s="1"/>
  <c r="F26" i="17"/>
  <c r="F45" i="17" s="1"/>
  <c r="Q44" i="17"/>
  <c r="V26" i="16"/>
  <c r="V45" i="16" s="1"/>
  <c r="K44" i="16"/>
  <c r="K45" i="16" s="1"/>
  <c r="Q45" i="11"/>
  <c r="K26" i="10"/>
  <c r="K45" i="10" s="1"/>
  <c r="U44" i="10"/>
  <c r="U45" i="10" s="1"/>
  <c r="C45" i="7"/>
  <c r="F45" i="4"/>
  <c r="F45" i="3"/>
  <c r="F45" i="2"/>
  <c r="K44" i="20"/>
  <c r="P26" i="19"/>
  <c r="E44" i="19"/>
  <c r="AA44" i="19"/>
  <c r="L26" i="18"/>
  <c r="L45" i="18" s="1"/>
  <c r="R44" i="17"/>
  <c r="T26" i="14"/>
  <c r="J44" i="14"/>
  <c r="T26" i="13"/>
  <c r="T45" i="13" s="1"/>
  <c r="U26" i="12"/>
  <c r="U45" i="12" s="1"/>
  <c r="N44" i="12"/>
  <c r="N45" i="12" s="1"/>
  <c r="H44" i="11"/>
  <c r="F26" i="8"/>
  <c r="F45" i="8" s="1"/>
  <c r="S44" i="8"/>
  <c r="S45" i="8" s="1"/>
  <c r="D45" i="7"/>
  <c r="AA26" i="7"/>
  <c r="AA45" i="7" s="1"/>
  <c r="V45" i="7"/>
  <c r="T45" i="6"/>
  <c r="R26" i="6"/>
  <c r="R45" i="6" s="1"/>
  <c r="G44" i="6"/>
  <c r="G45" i="6" s="1"/>
  <c r="AA45" i="4"/>
  <c r="AA45" i="3"/>
  <c r="G45" i="2"/>
  <c r="V26" i="15"/>
  <c r="V45" i="15" s="1"/>
  <c r="U26" i="14"/>
  <c r="U45" i="14" s="1"/>
  <c r="U26" i="13"/>
  <c r="S26" i="11"/>
  <c r="S45" i="11" s="1"/>
  <c r="I44" i="11"/>
  <c r="M26" i="10"/>
  <c r="M45" i="10" s="1"/>
  <c r="V45" i="10"/>
  <c r="T44" i="10"/>
  <c r="H26" i="9"/>
  <c r="H45" i="9" s="1"/>
  <c r="U44" i="9"/>
  <c r="U45" i="9" s="1"/>
  <c r="T44" i="8"/>
  <c r="T45" i="8" s="1"/>
  <c r="E26" i="7"/>
  <c r="E45" i="7" s="1"/>
  <c r="U26" i="6"/>
  <c r="J44" i="6"/>
  <c r="J45" i="6" s="1"/>
  <c r="I45" i="4"/>
  <c r="I45" i="2"/>
  <c r="F26" i="7"/>
  <c r="V26" i="6"/>
  <c r="V45" i="6" s="1"/>
  <c r="K44" i="6"/>
  <c r="AA44" i="5"/>
  <c r="U44" i="4"/>
  <c r="U44" i="3"/>
  <c r="E44" i="5"/>
  <c r="E45" i="5" s="1"/>
  <c r="Q45" i="4"/>
  <c r="Q45" i="3"/>
  <c r="Q45" i="2"/>
  <c r="X26" i="6"/>
  <c r="Z26" i="6" s="1"/>
  <c r="M44" i="6"/>
  <c r="T26" i="5"/>
  <c r="T45" i="5" s="1"/>
  <c r="E26" i="32"/>
  <c r="E45" i="32" s="1"/>
  <c r="C26" i="32"/>
  <c r="C45" i="32" s="1"/>
  <c r="P44" i="32"/>
  <c r="P45" i="32" s="1"/>
  <c r="E26" i="31"/>
  <c r="E45" i="31" s="1"/>
  <c r="C26" i="31"/>
  <c r="C45" i="31" s="1"/>
  <c r="R44" i="31"/>
  <c r="R45" i="31" s="1"/>
  <c r="F26" i="30"/>
  <c r="Z13" i="29"/>
  <c r="Q44" i="29"/>
  <c r="AA26" i="28"/>
  <c r="AA45" i="28" s="1"/>
  <c r="P44" i="28"/>
  <c r="F26" i="27"/>
  <c r="AA26" i="27"/>
  <c r="S44" i="27"/>
  <c r="D26" i="26"/>
  <c r="D45" i="26" s="1"/>
  <c r="Z25" i="26"/>
  <c r="U26" i="25"/>
  <c r="U45" i="25" s="1"/>
  <c r="H44" i="25"/>
  <c r="N45" i="24"/>
  <c r="R44" i="22"/>
  <c r="F26" i="21"/>
  <c r="F45" i="21" s="1"/>
  <c r="F26" i="20"/>
  <c r="F45" i="20" s="1"/>
  <c r="U26" i="19"/>
  <c r="S26" i="19"/>
  <c r="S45" i="19" s="1"/>
  <c r="Q26" i="18"/>
  <c r="Q45" i="18" s="1"/>
  <c r="L26" i="17"/>
  <c r="L45" i="17" s="1"/>
  <c r="Q44" i="16"/>
  <c r="D26" i="15"/>
  <c r="D45" i="15" s="1"/>
  <c r="AA26" i="15"/>
  <c r="AA45" i="15" s="1"/>
  <c r="Z25" i="15"/>
  <c r="Q44" i="15"/>
  <c r="Y26" i="14"/>
  <c r="Y45" i="14" s="1"/>
  <c r="W26" i="14"/>
  <c r="W45" i="14" s="1"/>
  <c r="O44" i="14"/>
  <c r="O45" i="14" s="1"/>
  <c r="C26" i="13"/>
  <c r="C45" i="13" s="1"/>
  <c r="Y26" i="13"/>
  <c r="W26" i="13"/>
  <c r="P44" i="13"/>
  <c r="D26" i="12"/>
  <c r="D45" i="12" s="1"/>
  <c r="AA26" i="12"/>
  <c r="AA45" i="12" s="1"/>
  <c r="Z25" i="12"/>
  <c r="M44" i="11"/>
  <c r="AA44" i="10"/>
  <c r="AA45" i="10" s="1"/>
  <c r="L26" i="9"/>
  <c r="L45" i="9" s="1"/>
  <c r="J26" i="9"/>
  <c r="C44" i="9"/>
  <c r="W44" i="9"/>
  <c r="W45" i="9" s="1"/>
  <c r="K26" i="8"/>
  <c r="K45" i="8" s="1"/>
  <c r="Z37" i="8"/>
  <c r="S44" i="7"/>
  <c r="C26" i="6"/>
  <c r="W45" i="6"/>
  <c r="U26" i="5"/>
  <c r="L26" i="4"/>
  <c r="L45" i="4" s="1"/>
  <c r="L26" i="3"/>
  <c r="L45" i="3" s="1"/>
  <c r="L26" i="2"/>
  <c r="L45" i="2" s="1"/>
  <c r="S44" i="23"/>
  <c r="G45" i="21"/>
  <c r="U44" i="21"/>
  <c r="V45" i="19"/>
  <c r="K44" i="19"/>
  <c r="H44" i="19"/>
  <c r="H45" i="19" s="1"/>
  <c r="D45" i="14"/>
  <c r="Z25" i="14"/>
  <c r="AA45" i="13"/>
  <c r="Z25" i="13"/>
  <c r="R26" i="10"/>
  <c r="R45" i="10" s="1"/>
  <c r="J26" i="8"/>
  <c r="J45" i="8" s="1"/>
  <c r="W44" i="8"/>
  <c r="W45" i="8" s="1"/>
  <c r="D45" i="6"/>
  <c r="AA26" i="6"/>
  <c r="V45" i="5"/>
  <c r="N26" i="2"/>
  <c r="N45" i="2" s="1"/>
  <c r="D44" i="2"/>
  <c r="AA44" i="2"/>
  <c r="AA45" i="2" s="1"/>
  <c r="F44" i="36"/>
  <c r="Y44" i="36"/>
  <c r="M26" i="35"/>
  <c r="M45" i="35" s="1"/>
  <c r="H26" i="33"/>
  <c r="U44" i="33"/>
  <c r="H26" i="32"/>
  <c r="H45" i="32" s="1"/>
  <c r="V44" i="32"/>
  <c r="V45" i="32" s="1"/>
  <c r="H26" i="31"/>
  <c r="U44" i="31"/>
  <c r="U45" i="31" s="1"/>
  <c r="I26" i="30"/>
  <c r="I45" i="30" s="1"/>
  <c r="U44" i="30"/>
  <c r="U45" i="30" s="1"/>
  <c r="E26" i="29"/>
  <c r="E45" i="29" s="1"/>
  <c r="H26" i="28"/>
  <c r="H45" i="28" s="1"/>
  <c r="V44" i="28"/>
  <c r="I26" i="27"/>
  <c r="I45" i="27" s="1"/>
  <c r="V44" i="27"/>
  <c r="V45" i="27" s="1"/>
  <c r="R44" i="26"/>
  <c r="X26" i="25"/>
  <c r="N44" i="25"/>
  <c r="Q26" i="24"/>
  <c r="K45" i="20"/>
  <c r="S44" i="20"/>
  <c r="P44" i="20"/>
  <c r="M44" i="19"/>
  <c r="T45" i="18"/>
  <c r="J44" i="18"/>
  <c r="I45" i="16"/>
  <c r="G26" i="16"/>
  <c r="AA45" i="11"/>
  <c r="T26" i="10"/>
  <c r="T45" i="10" s="1"/>
  <c r="D44" i="9"/>
  <c r="D45" i="9" s="1"/>
  <c r="N45" i="8"/>
  <c r="L45" i="7"/>
  <c r="J26" i="7"/>
  <c r="J45" i="7" s="1"/>
  <c r="F45" i="6"/>
  <c r="H44" i="5"/>
  <c r="Y26" i="19"/>
  <c r="Z26" i="19" s="1"/>
  <c r="U26" i="18"/>
  <c r="U45" i="18" s="1"/>
  <c r="P26" i="17"/>
  <c r="AA44" i="17"/>
  <c r="U44" i="16"/>
  <c r="H26" i="15"/>
  <c r="U44" i="15"/>
  <c r="H26" i="12"/>
  <c r="H45" i="12" s="1"/>
  <c r="E26" i="11"/>
  <c r="E45" i="11" s="1"/>
  <c r="Q44" i="11"/>
  <c r="P26" i="9"/>
  <c r="P45" i="9" s="1"/>
  <c r="M26" i="7"/>
  <c r="M45" i="7" s="1"/>
  <c r="R44" i="6"/>
  <c r="L45" i="23"/>
  <c r="K45" i="21"/>
  <c r="C44" i="21"/>
  <c r="C45" i="21" s="1"/>
  <c r="U44" i="20"/>
  <c r="U45" i="20" s="1"/>
  <c r="D45" i="19"/>
  <c r="Z25" i="19"/>
  <c r="V45" i="18"/>
  <c r="Q45" i="17"/>
  <c r="F44" i="17"/>
  <c r="T44" i="16"/>
  <c r="G26" i="15"/>
  <c r="H45" i="13"/>
  <c r="G26" i="12"/>
  <c r="G45" i="12" s="1"/>
  <c r="O26" i="9"/>
  <c r="O45" i="9" s="1"/>
  <c r="N45" i="7"/>
  <c r="D45" i="5"/>
  <c r="O45" i="5"/>
  <c r="C26" i="5"/>
  <c r="C45" i="5" s="1"/>
  <c r="M26" i="27"/>
  <c r="M45" i="27" s="1"/>
  <c r="K26" i="27"/>
  <c r="K45" i="27" s="1"/>
  <c r="AA44" i="27"/>
  <c r="V44" i="26"/>
  <c r="F26" i="25"/>
  <c r="F45" i="25" s="1"/>
  <c r="AA26" i="25"/>
  <c r="R44" i="25"/>
  <c r="R45" i="25" s="1"/>
  <c r="U26" i="24"/>
  <c r="E44" i="24"/>
  <c r="E45" i="24" s="1"/>
  <c r="N26" i="23"/>
  <c r="N45" i="23" s="1"/>
  <c r="C44" i="23"/>
  <c r="M26" i="22"/>
  <c r="C44" i="22"/>
  <c r="Y44" i="22"/>
  <c r="W44" i="22"/>
  <c r="M26" i="21"/>
  <c r="E44" i="21"/>
  <c r="AA44" i="21"/>
  <c r="M26" i="20"/>
  <c r="F26" i="19"/>
  <c r="F45" i="19" s="1"/>
  <c r="X26" i="18"/>
  <c r="N44" i="18"/>
  <c r="J26" i="14"/>
  <c r="J45" i="14" s="1"/>
  <c r="J26" i="13"/>
  <c r="J45" i="13" s="1"/>
  <c r="W44" i="13"/>
  <c r="K26" i="12"/>
  <c r="K45" i="12" s="1"/>
  <c r="H26" i="11"/>
  <c r="H45" i="11" s="1"/>
  <c r="S26" i="9"/>
  <c r="S45" i="9" s="1"/>
  <c r="J44" i="9"/>
  <c r="I44" i="8"/>
  <c r="I45" i="8" s="1"/>
  <c r="P26" i="7"/>
  <c r="AA44" i="7"/>
  <c r="U44" i="6"/>
  <c r="F26" i="5"/>
  <c r="F45" i="5" s="1"/>
  <c r="I44" i="4"/>
  <c r="I44" i="3"/>
  <c r="I45" i="3" s="1"/>
  <c r="I44" i="2"/>
  <c r="L26" i="16"/>
  <c r="L45" i="16" s="1"/>
  <c r="L45" i="15"/>
  <c r="K45" i="14"/>
  <c r="K45" i="13"/>
  <c r="Z44" i="13"/>
  <c r="I45" i="11"/>
  <c r="G26" i="11"/>
  <c r="G45" i="11" s="1"/>
  <c r="R26" i="9"/>
  <c r="R45" i="9" s="1"/>
  <c r="K45" i="6"/>
  <c r="AA26" i="5"/>
  <c r="T45" i="4"/>
  <c r="H44" i="4"/>
  <c r="H45" i="4" s="1"/>
  <c r="T45" i="3"/>
  <c r="H44" i="3"/>
  <c r="H45" i="3" s="1"/>
  <c r="T45" i="2"/>
  <c r="H44" i="2"/>
  <c r="H45" i="2" s="1"/>
  <c r="K45" i="15"/>
  <c r="M45" i="12"/>
  <c r="D45" i="10"/>
  <c r="W26" i="10"/>
  <c r="W45" i="10" s="1"/>
  <c r="L45" i="6"/>
  <c r="U45" i="3"/>
  <c r="P45" i="1"/>
  <c r="N26" i="1"/>
  <c r="G44" i="1"/>
  <c r="M26" i="40"/>
  <c r="M45" i="40" s="1"/>
  <c r="T44" i="40"/>
  <c r="Q44" i="40"/>
  <c r="F26" i="39"/>
  <c r="F45" i="39" s="1"/>
  <c r="S44" i="39"/>
  <c r="S45" i="39" s="1"/>
  <c r="Z25" i="38"/>
  <c r="Z25" i="37"/>
  <c r="W45" i="36"/>
  <c r="M44" i="36"/>
  <c r="M45" i="36" s="1"/>
  <c r="R26" i="35"/>
  <c r="R45" i="35" s="1"/>
  <c r="F44" i="33"/>
  <c r="F44" i="30"/>
  <c r="D44" i="28"/>
  <c r="N45" i="26"/>
  <c r="C44" i="26"/>
  <c r="K44" i="24"/>
  <c r="F44" i="23"/>
  <c r="P45" i="21"/>
  <c r="C26" i="18"/>
  <c r="Q44" i="18"/>
  <c r="V45" i="17"/>
  <c r="K44" i="17"/>
  <c r="K45" i="17" s="1"/>
  <c r="P45" i="16"/>
  <c r="E26" i="10"/>
  <c r="E45" i="10" s="1"/>
  <c r="O44" i="10"/>
  <c r="O45" i="10" s="1"/>
  <c r="S45" i="7"/>
  <c r="M45" i="6"/>
  <c r="V45" i="4"/>
  <c r="V45" i="3"/>
  <c r="V45" i="2"/>
  <c r="Z50" i="2"/>
  <c r="P26" i="31"/>
  <c r="Q26" i="30"/>
  <c r="M26" i="29"/>
  <c r="K26" i="29"/>
  <c r="K45" i="29" s="1"/>
  <c r="F44" i="29"/>
  <c r="D44" i="29"/>
  <c r="P26" i="28"/>
  <c r="Q26" i="27"/>
  <c r="Q45" i="27" s="1"/>
  <c r="G45" i="27"/>
  <c r="H26" i="25"/>
  <c r="V44" i="25"/>
  <c r="V45" i="25" s="1"/>
  <c r="Y26" i="24"/>
  <c r="Y45" i="24" s="1"/>
  <c r="Q26" i="22"/>
  <c r="Q45" i="22" s="1"/>
  <c r="Q26" i="21"/>
  <c r="Q26" i="20"/>
  <c r="E44" i="20"/>
  <c r="E45" i="20" s="1"/>
  <c r="AA44" i="20"/>
  <c r="U44" i="19"/>
  <c r="F26" i="18"/>
  <c r="F45" i="18" s="1"/>
  <c r="AA26" i="18"/>
  <c r="AA45" i="18" s="1"/>
  <c r="R44" i="18"/>
  <c r="R45" i="18" s="1"/>
  <c r="Q26" i="16"/>
  <c r="Q45" i="16" s="1"/>
  <c r="F44" i="16"/>
  <c r="N26" i="14"/>
  <c r="N45" i="14" s="1"/>
  <c r="L26" i="14"/>
  <c r="L45" i="14" s="1"/>
  <c r="E44" i="13"/>
  <c r="H44" i="12"/>
  <c r="L26" i="11"/>
  <c r="X44" i="11"/>
  <c r="Z44" i="11" s="1"/>
  <c r="L44" i="9"/>
  <c r="V26" i="8"/>
  <c r="V45" i="8" s="1"/>
  <c r="M44" i="8"/>
  <c r="M45" i="8" s="1"/>
  <c r="T26" i="7"/>
  <c r="T45" i="7" s="1"/>
  <c r="R26" i="7"/>
  <c r="R45" i="7" s="1"/>
  <c r="N26" i="6"/>
  <c r="N45" i="6" s="1"/>
  <c r="C44" i="6"/>
  <c r="Y44" i="6"/>
  <c r="Y45" i="6" s="1"/>
  <c r="R44" i="5"/>
  <c r="R45" i="5" s="1"/>
  <c r="P44" i="5"/>
  <c r="P45" i="5" s="1"/>
  <c r="W26" i="4"/>
  <c r="W45" i="4" s="1"/>
  <c r="M44" i="4"/>
  <c r="M45" i="4" s="1"/>
  <c r="W26" i="3"/>
  <c r="W45" i="3" s="1"/>
  <c r="M44" i="3"/>
  <c r="M45" i="3" s="1"/>
  <c r="W26" i="2"/>
  <c r="W45" i="2" s="1"/>
  <c r="M44" i="2"/>
  <c r="N44" i="36"/>
  <c r="P26" i="33"/>
  <c r="P26" i="32"/>
  <c r="V44" i="40"/>
  <c r="H26" i="39"/>
  <c r="H45" i="39" s="1"/>
  <c r="U44" i="39"/>
  <c r="F26" i="38"/>
  <c r="F45" i="38" s="1"/>
  <c r="D26" i="38"/>
  <c r="D45" i="38" s="1"/>
  <c r="S44" i="38"/>
  <c r="F26" i="37"/>
  <c r="F45" i="37" s="1"/>
  <c r="D26" i="37"/>
  <c r="D45" i="37" s="1"/>
  <c r="S44" i="37"/>
  <c r="Y26" i="36"/>
  <c r="Y45" i="36" s="1"/>
  <c r="J44" i="34"/>
  <c r="J45" i="34" s="1"/>
  <c r="Q26" i="33"/>
  <c r="Q45" i="33" s="1"/>
  <c r="Q26" i="32"/>
  <c r="I44" i="32"/>
  <c r="I45" i="32" s="1"/>
  <c r="Q26" i="31"/>
  <c r="Q45" i="31" s="1"/>
  <c r="N26" i="29"/>
  <c r="N45" i="29" s="1"/>
  <c r="L26" i="29"/>
  <c r="L45" i="29" s="1"/>
  <c r="G44" i="29"/>
  <c r="I44" i="28"/>
  <c r="I44" i="27"/>
  <c r="P26" i="26"/>
  <c r="AA44" i="26"/>
  <c r="S26" i="23"/>
  <c r="H44" i="22"/>
  <c r="J44" i="21"/>
  <c r="J45" i="21" s="1"/>
  <c r="F44" i="20"/>
  <c r="V44" i="19"/>
  <c r="S44" i="18"/>
  <c r="P44" i="18"/>
  <c r="X26" i="17"/>
  <c r="X45" i="17" s="1"/>
  <c r="Z45" i="17" s="1"/>
  <c r="M44" i="17"/>
  <c r="R26" i="16"/>
  <c r="R45" i="16" s="1"/>
  <c r="G44" i="16"/>
  <c r="E44" i="16"/>
  <c r="G44" i="15"/>
  <c r="G45" i="15" s="1"/>
  <c r="E44" i="14"/>
  <c r="E45" i="14" s="1"/>
  <c r="F44" i="13"/>
  <c r="F45" i="13" s="1"/>
  <c r="D44" i="13"/>
  <c r="D45" i="13" s="1"/>
  <c r="P26" i="12"/>
  <c r="P45" i="12" s="1"/>
  <c r="I44" i="12"/>
  <c r="I45" i="12" s="1"/>
  <c r="M26" i="11"/>
  <c r="Y44" i="11"/>
  <c r="Y45" i="11" s="1"/>
  <c r="X26" i="9"/>
  <c r="U26" i="7"/>
  <c r="U45" i="7" s="1"/>
  <c r="I44" i="7"/>
  <c r="AA44" i="6"/>
  <c r="S44" i="5"/>
  <c r="S45" i="5" s="1"/>
  <c r="X26" i="4"/>
  <c r="X26" i="3"/>
  <c r="X45" i="3" s="1"/>
  <c r="X26" i="2"/>
  <c r="Z26" i="2" s="1"/>
  <c r="N45" i="1"/>
  <c r="AA45" i="1"/>
  <c r="V45" i="40"/>
  <c r="F45" i="36"/>
  <c r="C45" i="40"/>
  <c r="Q45" i="38"/>
  <c r="Y45" i="38"/>
  <c r="Z45" i="38" s="1"/>
  <c r="U45" i="35"/>
  <c r="D45" i="29"/>
  <c r="J45" i="23"/>
  <c r="C45" i="37"/>
  <c r="F44" i="1"/>
  <c r="F45" i="1" s="1"/>
  <c r="N44" i="1"/>
  <c r="V44" i="1"/>
  <c r="V45" i="1" s="1"/>
  <c r="Y44" i="40"/>
  <c r="Z44" i="40" s="1"/>
  <c r="Z26" i="39"/>
  <c r="X45" i="39"/>
  <c r="E45" i="37"/>
  <c r="K45" i="37"/>
  <c r="H45" i="36"/>
  <c r="P45" i="36"/>
  <c r="Z26" i="36"/>
  <c r="X45" i="36"/>
  <c r="Z45" i="36" s="1"/>
  <c r="Q44" i="36"/>
  <c r="Q45" i="36" s="1"/>
  <c r="I45" i="35"/>
  <c r="H45" i="34"/>
  <c r="E45" i="33"/>
  <c r="M45" i="33"/>
  <c r="U45" i="33"/>
  <c r="I45" i="39"/>
  <c r="Y45" i="39"/>
  <c r="L45" i="37"/>
  <c r="X44" i="34"/>
  <c r="Z44" i="34" s="1"/>
  <c r="Z43" i="34"/>
  <c r="F45" i="33"/>
  <c r="N45" i="36"/>
  <c r="X26" i="1"/>
  <c r="S45" i="37"/>
  <c r="J45" i="36"/>
  <c r="R45" i="36"/>
  <c r="Q45" i="32"/>
  <c r="Y45" i="32"/>
  <c r="W45" i="30"/>
  <c r="U45" i="40"/>
  <c r="S45" i="40"/>
  <c r="M45" i="38"/>
  <c r="K45" i="38"/>
  <c r="Z44" i="37"/>
  <c r="M45" i="31"/>
  <c r="X45" i="30"/>
  <c r="Z45" i="30" s="1"/>
  <c r="J26" i="1"/>
  <c r="J45" i="1" s="1"/>
  <c r="R26" i="1"/>
  <c r="R45" i="1" s="1"/>
  <c r="I26" i="40"/>
  <c r="I45" i="40" s="1"/>
  <c r="Q26" i="40"/>
  <c r="Q45" i="40" s="1"/>
  <c r="Y26" i="40"/>
  <c r="Z25" i="40"/>
  <c r="C45" i="39"/>
  <c r="N45" i="38"/>
  <c r="V45" i="38"/>
  <c r="Q45" i="37"/>
  <c r="Y45" i="37"/>
  <c r="Z45" i="37" s="1"/>
  <c r="AA45" i="37"/>
  <c r="J44" i="37"/>
  <c r="R44" i="37"/>
  <c r="X44" i="32"/>
  <c r="Z44" i="32" s="1"/>
  <c r="F45" i="31"/>
  <c r="N45" i="31"/>
  <c r="Q45" i="30"/>
  <c r="Y45" i="30"/>
  <c r="AA45" i="34"/>
  <c r="T45" i="29"/>
  <c r="S45" i="26"/>
  <c r="K45" i="24"/>
  <c r="C45" i="23"/>
  <c r="K45" i="23"/>
  <c r="S45" i="23"/>
  <c r="X26" i="34"/>
  <c r="Z13" i="34"/>
  <c r="M45" i="29"/>
  <c r="J45" i="26"/>
  <c r="N45" i="22"/>
  <c r="V45" i="22"/>
  <c r="Y45" i="34"/>
  <c r="H45" i="33"/>
  <c r="P45" i="33"/>
  <c r="Z26" i="33"/>
  <c r="X44" i="33"/>
  <c r="Z44" i="33" s="1"/>
  <c r="D45" i="32"/>
  <c r="L45" i="32"/>
  <c r="T45" i="32"/>
  <c r="J45" i="32"/>
  <c r="H45" i="31"/>
  <c r="P45" i="31"/>
  <c r="X45" i="31"/>
  <c r="Z45" i="31" s="1"/>
  <c r="Z26" i="31"/>
  <c r="X44" i="31"/>
  <c r="Z44" i="31" s="1"/>
  <c r="W45" i="22"/>
  <c r="Z13" i="38"/>
  <c r="Z13" i="37"/>
  <c r="Z13" i="36"/>
  <c r="X26" i="35"/>
  <c r="Z13" i="35"/>
  <c r="I45" i="33"/>
  <c r="Y45" i="33"/>
  <c r="M45" i="32"/>
  <c r="U45" i="32"/>
  <c r="I45" i="31"/>
  <c r="Y45" i="31"/>
  <c r="Z37" i="31"/>
  <c r="J45" i="30"/>
  <c r="G45" i="29"/>
  <c r="I45" i="24"/>
  <c r="Q45" i="24"/>
  <c r="H45" i="29"/>
  <c r="R45" i="30"/>
  <c r="Q45" i="29"/>
  <c r="Y45" i="29"/>
  <c r="AA45" i="24"/>
  <c r="Q44" i="23"/>
  <c r="Q45" i="23" s="1"/>
  <c r="E26" i="28"/>
  <c r="E45" i="28" s="1"/>
  <c r="M26" i="28"/>
  <c r="M45" i="28" s="1"/>
  <c r="U26" i="28"/>
  <c r="U45" i="28" s="1"/>
  <c r="X44" i="27"/>
  <c r="Z44" i="27" s="1"/>
  <c r="Z26" i="26"/>
  <c r="I44" i="26"/>
  <c r="I45" i="26" s="1"/>
  <c r="Q44" i="26"/>
  <c r="Q45" i="26" s="1"/>
  <c r="Y44" i="26"/>
  <c r="Z44" i="26" s="1"/>
  <c r="Z43" i="26"/>
  <c r="H45" i="25"/>
  <c r="G45" i="24"/>
  <c r="Y44" i="23"/>
  <c r="Y45" i="23" s="1"/>
  <c r="X44" i="23"/>
  <c r="Z43" i="23"/>
  <c r="P45" i="20"/>
  <c r="J45" i="19"/>
  <c r="X26" i="29"/>
  <c r="P45" i="28"/>
  <c r="K45" i="26"/>
  <c r="Z44" i="22"/>
  <c r="O45" i="15"/>
  <c r="X44" i="29"/>
  <c r="Z44" i="29" s="1"/>
  <c r="I26" i="28"/>
  <c r="I45" i="28" s="1"/>
  <c r="Q26" i="28"/>
  <c r="Q45" i="28" s="1"/>
  <c r="Y45" i="28"/>
  <c r="P45" i="24"/>
  <c r="X45" i="24"/>
  <c r="Z45" i="24" s="1"/>
  <c r="I45" i="23"/>
  <c r="G45" i="22"/>
  <c r="C45" i="16"/>
  <c r="Z37" i="15"/>
  <c r="X44" i="15"/>
  <c r="Z44" i="15" s="1"/>
  <c r="Z26" i="28"/>
  <c r="X44" i="28"/>
  <c r="Z44" i="28" s="1"/>
  <c r="P45" i="26"/>
  <c r="R45" i="26"/>
  <c r="J45" i="25"/>
  <c r="S45" i="24"/>
  <c r="H45" i="22"/>
  <c r="P45" i="22"/>
  <c r="T45" i="22"/>
  <c r="T45" i="16"/>
  <c r="D45" i="16"/>
  <c r="N45" i="15"/>
  <c r="G45" i="14"/>
  <c r="Z37" i="27"/>
  <c r="X44" i="25"/>
  <c r="W45" i="24"/>
  <c r="R45" i="23"/>
  <c r="Y45" i="22"/>
  <c r="Y45" i="18"/>
  <c r="Z26" i="18"/>
  <c r="H45" i="14"/>
  <c r="Z13" i="14"/>
  <c r="X26" i="14"/>
  <c r="Z13" i="33"/>
  <c r="Z13" i="32"/>
  <c r="Z13" i="31"/>
  <c r="Z13" i="30"/>
  <c r="D26" i="28"/>
  <c r="L26" i="28"/>
  <c r="T26" i="28"/>
  <c r="J45" i="27"/>
  <c r="D26" i="24"/>
  <c r="D45" i="24" s="1"/>
  <c r="L26" i="24"/>
  <c r="L45" i="24" s="1"/>
  <c r="T26" i="24"/>
  <c r="T45" i="24" s="1"/>
  <c r="Z26" i="24"/>
  <c r="I44" i="24"/>
  <c r="Q44" i="24"/>
  <c r="H45" i="23"/>
  <c r="X26" i="23"/>
  <c r="Z13" i="23"/>
  <c r="P44" i="23"/>
  <c r="P45" i="23" s="1"/>
  <c r="AA26" i="22"/>
  <c r="AA45" i="22" s="1"/>
  <c r="R45" i="22"/>
  <c r="C45" i="19"/>
  <c r="K45" i="19"/>
  <c r="N45" i="16"/>
  <c r="Y26" i="27"/>
  <c r="Y26" i="26"/>
  <c r="Y26" i="25"/>
  <c r="Z25" i="24"/>
  <c r="Z37" i="22"/>
  <c r="D44" i="21"/>
  <c r="D45" i="21" s="1"/>
  <c r="L44" i="21"/>
  <c r="L45" i="21" s="1"/>
  <c r="T44" i="21"/>
  <c r="Z44" i="20"/>
  <c r="I44" i="19"/>
  <c r="Q44" i="19"/>
  <c r="Q45" i="19" s="1"/>
  <c r="Y44" i="19"/>
  <c r="Y45" i="19" s="1"/>
  <c r="H45" i="18"/>
  <c r="P45" i="18"/>
  <c r="E45" i="17"/>
  <c r="M45" i="17"/>
  <c r="U45" i="17"/>
  <c r="J45" i="17"/>
  <c r="S45" i="20"/>
  <c r="Z26" i="15"/>
  <c r="L45" i="13"/>
  <c r="Y45" i="15"/>
  <c r="X44" i="14"/>
  <c r="Z44" i="14" s="1"/>
  <c r="Z37" i="14"/>
  <c r="U44" i="24"/>
  <c r="E44" i="23"/>
  <c r="E45" i="23" s="1"/>
  <c r="M44" i="23"/>
  <c r="M45" i="23" s="1"/>
  <c r="U44" i="23"/>
  <c r="U45" i="23" s="1"/>
  <c r="H45" i="21"/>
  <c r="X26" i="21"/>
  <c r="Z13" i="21"/>
  <c r="I44" i="21"/>
  <c r="I45" i="21" s="1"/>
  <c r="Q44" i="21"/>
  <c r="Y44" i="21"/>
  <c r="I44" i="20"/>
  <c r="I45" i="20" s="1"/>
  <c r="Q44" i="20"/>
  <c r="Y44" i="20"/>
  <c r="Y45" i="20" s="1"/>
  <c r="X45" i="19"/>
  <c r="R45" i="19"/>
  <c r="E45" i="18"/>
  <c r="M45" i="18"/>
  <c r="J45" i="18"/>
  <c r="I45" i="15"/>
  <c r="Q45" i="15"/>
  <c r="S45" i="14"/>
  <c r="AA45" i="20"/>
  <c r="I45" i="19"/>
  <c r="X44" i="18"/>
  <c r="Z44" i="18" s="1"/>
  <c r="Z26" i="17"/>
  <c r="W45" i="16"/>
  <c r="T45" i="14"/>
  <c r="F45" i="14"/>
  <c r="X26" i="22"/>
  <c r="Z13" i="22"/>
  <c r="M45" i="20"/>
  <c r="F45" i="15"/>
  <c r="M45" i="14"/>
  <c r="Q44" i="10"/>
  <c r="Q45" i="10" s="1"/>
  <c r="E26" i="16"/>
  <c r="M26" i="16"/>
  <c r="M45" i="16" s="1"/>
  <c r="U26" i="16"/>
  <c r="U45" i="16" s="1"/>
  <c r="I44" i="10"/>
  <c r="I45" i="10" s="1"/>
  <c r="Y44" i="10"/>
  <c r="Y45" i="10" s="1"/>
  <c r="Y45" i="16"/>
  <c r="X44" i="16"/>
  <c r="Z44" i="16" s="1"/>
  <c r="E45" i="13"/>
  <c r="M45" i="13"/>
  <c r="U45" i="13"/>
  <c r="N45" i="13"/>
  <c r="X26" i="12"/>
  <c r="Z13" i="12"/>
  <c r="X26" i="11"/>
  <c r="Z13" i="11"/>
  <c r="X44" i="6"/>
  <c r="Z37" i="6"/>
  <c r="Q45" i="12"/>
  <c r="Y45" i="12"/>
  <c r="V45" i="11"/>
  <c r="P45" i="8"/>
  <c r="Z26" i="8"/>
  <c r="J44" i="16"/>
  <c r="J45" i="16" s="1"/>
  <c r="R44" i="16"/>
  <c r="V45" i="13"/>
  <c r="X26" i="10"/>
  <c r="Z25" i="10"/>
  <c r="V45" i="14"/>
  <c r="X26" i="13"/>
  <c r="Z13" i="13"/>
  <c r="F45" i="11"/>
  <c r="J45" i="10"/>
  <c r="E45" i="4"/>
  <c r="U45" i="4"/>
  <c r="E45" i="2"/>
  <c r="M45" i="2"/>
  <c r="U45" i="2"/>
  <c r="Z13" i="20"/>
  <c r="Z13" i="19"/>
  <c r="Z13" i="18"/>
  <c r="Z13" i="17"/>
  <c r="E26" i="15"/>
  <c r="E45" i="15" s="1"/>
  <c r="M26" i="15"/>
  <c r="M45" i="15" s="1"/>
  <c r="U26" i="15"/>
  <c r="U45" i="15" s="1"/>
  <c r="I45" i="13"/>
  <c r="Y45" i="13"/>
  <c r="L45" i="12"/>
  <c r="T45" i="12"/>
  <c r="D45" i="11"/>
  <c r="L45" i="11"/>
  <c r="T45" i="11"/>
  <c r="P44" i="10"/>
  <c r="P45" i="10" s="1"/>
  <c r="X44" i="10"/>
  <c r="Z44" i="10" s="1"/>
  <c r="AA45" i="5"/>
  <c r="Y44" i="5"/>
  <c r="Y45" i="5" s="1"/>
  <c r="Z37" i="5"/>
  <c r="X44" i="8"/>
  <c r="Z44" i="8" s="1"/>
  <c r="Z37" i="7"/>
  <c r="Z43" i="5"/>
  <c r="X44" i="5"/>
  <c r="S45" i="4"/>
  <c r="C45" i="3"/>
  <c r="K45" i="3"/>
  <c r="S45" i="3"/>
  <c r="C45" i="2"/>
  <c r="K45" i="2"/>
  <c r="S45" i="2"/>
  <c r="I45" i="5"/>
  <c r="I45" i="6"/>
  <c r="J45" i="5"/>
  <c r="O45" i="4"/>
  <c r="Z43" i="4"/>
  <c r="X44" i="4"/>
  <c r="O45" i="3"/>
  <c r="Z43" i="3"/>
  <c r="X44" i="3"/>
  <c r="Z44" i="3" s="1"/>
  <c r="O45" i="2"/>
  <c r="Z43" i="2"/>
  <c r="X44" i="2"/>
  <c r="X45" i="2" s="1"/>
  <c r="Z45" i="2" s="1"/>
  <c r="X45" i="4"/>
  <c r="Y44" i="4"/>
  <c r="Y45" i="4" s="1"/>
  <c r="Z37" i="4"/>
  <c r="Y44" i="3"/>
  <c r="Y45" i="3" s="1"/>
  <c r="Z37" i="3"/>
  <c r="Y44" i="2"/>
  <c r="Y45" i="2" s="1"/>
  <c r="Z37" i="2"/>
  <c r="Z37" i="13"/>
  <c r="Z37" i="12"/>
  <c r="Z37" i="11"/>
  <c r="T45" i="9"/>
  <c r="I44" i="9"/>
  <c r="Q44" i="9"/>
  <c r="Q45" i="9" s="1"/>
  <c r="Y44" i="9"/>
  <c r="I45" i="7"/>
  <c r="Y45" i="7"/>
  <c r="H44" i="7"/>
  <c r="H45" i="7" s="1"/>
  <c r="P44" i="7"/>
  <c r="P45" i="7" s="1"/>
  <c r="X44" i="7"/>
  <c r="Z44" i="7" s="1"/>
  <c r="H45" i="5"/>
  <c r="Q45" i="5"/>
  <c r="Z26" i="4"/>
  <c r="H45" i="6"/>
  <c r="Q45" i="6"/>
  <c r="Z13" i="9"/>
  <c r="Z13" i="8"/>
  <c r="Z13" i="7"/>
  <c r="Z13" i="6"/>
  <c r="Z13" i="5"/>
  <c r="Z13" i="4"/>
  <c r="Z13" i="3"/>
  <c r="Z13" i="2"/>
  <c r="S45" i="29" l="1"/>
  <c r="J45" i="39"/>
  <c r="U45" i="6"/>
  <c r="X45" i="8"/>
  <c r="Z45" i="8" s="1"/>
  <c r="U45" i="24"/>
  <c r="X45" i="33"/>
  <c r="Z45" i="33" s="1"/>
  <c r="AA45" i="25"/>
  <c r="U45" i="19"/>
  <c r="V45" i="33"/>
  <c r="D45" i="39"/>
  <c r="M45" i="30"/>
  <c r="AA45" i="27"/>
  <c r="C45" i="22"/>
  <c r="J45" i="9"/>
  <c r="E45" i="16"/>
  <c r="T45" i="21"/>
  <c r="V45" i="28"/>
  <c r="U45" i="26"/>
  <c r="X45" i="20"/>
  <c r="K45" i="30"/>
  <c r="Y45" i="27"/>
  <c r="M45" i="21"/>
  <c r="F45" i="35"/>
  <c r="X45" i="9"/>
  <c r="Z45" i="9" s="1"/>
  <c r="X45" i="27"/>
  <c r="Z45" i="27" s="1"/>
  <c r="W45" i="13"/>
  <c r="C45" i="9"/>
  <c r="Z44" i="6"/>
  <c r="Z26" i="3"/>
  <c r="Q45" i="20"/>
  <c r="C45" i="25"/>
  <c r="X45" i="32"/>
  <c r="Z45" i="32" s="1"/>
  <c r="C45" i="18"/>
  <c r="T45" i="28"/>
  <c r="U45" i="5"/>
  <c r="P45" i="13"/>
  <c r="W45" i="39"/>
  <c r="D45" i="36"/>
  <c r="L45" i="28"/>
  <c r="N45" i="18"/>
  <c r="D45" i="40"/>
  <c r="Y45" i="9"/>
  <c r="G45" i="16"/>
  <c r="Z44" i="25"/>
  <c r="Y45" i="21"/>
  <c r="F45" i="26"/>
  <c r="G45" i="35"/>
  <c r="Z44" i="5"/>
  <c r="Q45" i="21"/>
  <c r="D45" i="28"/>
  <c r="M45" i="11"/>
  <c r="M45" i="22"/>
  <c r="AA45" i="6"/>
  <c r="C45" i="6"/>
  <c r="F45" i="30"/>
  <c r="F45" i="40"/>
  <c r="C45" i="27"/>
  <c r="G45" i="36"/>
  <c r="X45" i="28"/>
  <c r="Z45" i="28" s="1"/>
  <c r="X45" i="6"/>
  <c r="Z45" i="6" s="1"/>
  <c r="X45" i="5"/>
  <c r="Z45" i="5" s="1"/>
  <c r="X45" i="12"/>
  <c r="Z45" i="12" s="1"/>
  <c r="Z26" i="12"/>
  <c r="X45" i="15"/>
  <c r="Z45" i="15" s="1"/>
  <c r="X45" i="23"/>
  <c r="Z45" i="23" s="1"/>
  <c r="Z26" i="23"/>
  <c r="Z45" i="20"/>
  <c r="X45" i="25"/>
  <c r="Z26" i="35"/>
  <c r="X45" i="35"/>
  <c r="Z45" i="35" s="1"/>
  <c r="Y45" i="40"/>
  <c r="Z45" i="40" s="1"/>
  <c r="Z45" i="19"/>
  <c r="Y45" i="25"/>
  <c r="Z26" i="25"/>
  <c r="Z26" i="1"/>
  <c r="X45" i="1"/>
  <c r="Z45" i="1" s="1"/>
  <c r="Z45" i="39"/>
  <c r="X45" i="10"/>
  <c r="Z45" i="10" s="1"/>
  <c r="Z26" i="10"/>
  <c r="Y45" i="26"/>
  <c r="Z45" i="26" s="1"/>
  <c r="X45" i="14"/>
  <c r="Z45" i="14" s="1"/>
  <c r="Z26" i="14"/>
  <c r="Z26" i="27"/>
  <c r="Z45" i="3"/>
  <c r="Z45" i="4"/>
  <c r="X45" i="13"/>
  <c r="Z45" i="13" s="1"/>
  <c r="Z26" i="13"/>
  <c r="X45" i="21"/>
  <c r="Z45" i="21" s="1"/>
  <c r="Z26" i="21"/>
  <c r="Z26" i="29"/>
  <c r="X45" i="29"/>
  <c r="Z45" i="29" s="1"/>
  <c r="X45" i="34"/>
  <c r="Z45" i="34" s="1"/>
  <c r="Z26" i="34"/>
  <c r="Z44" i="4"/>
  <c r="X45" i="7"/>
  <c r="Z45" i="7" s="1"/>
  <c r="X45" i="16"/>
  <c r="Z45" i="16" s="1"/>
  <c r="X45" i="11"/>
  <c r="Z45" i="11" s="1"/>
  <c r="Z26" i="11"/>
  <c r="Z26" i="22"/>
  <c r="X45" i="22"/>
  <c r="Z45" i="22" s="1"/>
  <c r="Z44" i="23"/>
  <c r="Z26" i="40"/>
  <c r="Z44" i="2"/>
  <c r="X45" i="18"/>
  <c r="Z45" i="18" s="1"/>
  <c r="Z45" i="25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<sst xmlns="http://schemas.openxmlformats.org/spreadsheetml/2006/main" count="5200" uniqueCount="119">
  <si>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</si>
  <si>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</si>
  <si>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</si>
  <si>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</si>
  <si>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</si>
  <si>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</si>
  <si>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</si>
  <si>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</si>
  <si>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</si>
  <si>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</si>
  <si>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</si>
  <si>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</si>
  <si>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</si>
  <si>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</si>
  <si>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</si>
  <si>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</si>
  <si>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</si>
  <si>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</si>
  <si>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</si>
  <si>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</si>
  <si>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</si>
  <si>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</si>
  <si>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</si>
  <si>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</si>
  <si>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</si>
  <si>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</si>
  <si>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</si>
  <si>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</si>
  <si>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</si>
  <si>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</si>
  <si>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</si>
  <si>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</si>
  <si>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</si>
  <si>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</si>
  <si>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</si>
  <si>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</si>
  <si>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</si>
  <si>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</si>
  <si>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</si>
  <si>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</si>
  <si>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</si>
  <si>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</si>
  <si>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</si>
  <si>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</si>
  <si>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</si>
  <si>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</si>
  <si>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</si>
  <si>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</si>
  <si>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</si>
  <si>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</si>
  <si>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</si>
  <si>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</si>
  <si>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</si>
  <si>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</si>
  <si>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</si>
  <si>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</si>
  <si>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</si>
  <si>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</si>
  <si>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</si>
  <si>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</si>
  <si>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</si>
  <si>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</si>
  <si>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</si>
  <si>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</si>
  <si>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</si>
  <si>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</si>
  <si>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</si>
  <si>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</si>
  <si>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</si>
  <si>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</si>
  <si>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</si>
  <si>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</si>
  <si>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</si>
  <si>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</si>
  <si>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</si>
  <si>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</si>
  <si>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4th Quarter ended 30 June 2025 (Figures Finalised as at 2025/08/08)</t>
  </si>
  <si>
    <t>Eastern Cape: Dr Beyers Naude (EC101) - Table C6 Quarterly Budget Statement - Financial Position ( Energy sources                                     ) for 4th Quarter ended 30 June 2025 (Figures Finalised as at 2025/08/08)</t>
  </si>
  <si>
    <t>Eastern Cape: Blue Crane Route (EC102) - Table C6 Quarterly Budget Statement - Financial Position ( Energy sources                                     ) for 4th Quarter ended 30 June 2025 (Figures Finalised as at 2025/08/08)</t>
  </si>
  <si>
    <t>Eastern Cape: Makana (EC104) - Table C6 Quarterly Budget Statement - Financial Position ( Energy sources                                     ) for 4th Quarter ended 30 June 2025 (Figures Finalised as at 2025/08/08)</t>
  </si>
  <si>
    <t>Eastern Cape: Ndlambe (EC105) - Table C6 Quarterly Budget Statement - Financial Position ( Energy sources                                     ) for 4th Quarter ended 30 June 2025 (Figures Finalised as at 2025/08/08)</t>
  </si>
  <si>
    <t>Eastern Cape: Sundays River Valley (EC106) - Table C6 Quarterly Budget Statement - Financial Position ( Energy sources                                     ) for 4th Quarter ended 30 June 2025 (Figures Finalised as at 2025/08/08)</t>
  </si>
  <si>
    <t>Eastern Cape: Kouga (EC108) - Table C6 Quarterly Budget Statement - Financial Position ( Energy sources                                     ) for 4th Quarter ended 30 June 2025 (Figures Finalised as at 2025/08/08)</t>
  </si>
  <si>
    <t>Eastern Cape: Kou-Kamma (EC109) - Table C6 Quarterly Budget Statement - Financial Position ( Energy sources                                     ) for 4th Quarter ended 30 June 2025 (Figures Finalised as at 2025/08/08)</t>
  </si>
  <si>
    <t>Eastern Cape: Sarah Baartman (DC10) - Table C6 Quarterly Budget Statement - Financial Position ( Energy sources                                     ) for 4th Quarter ended 30 June 2025 (Figures Finalised as at 2025/08/08)</t>
  </si>
  <si>
    <t>Eastern Cape: Mbhashe (EC121) - Table C6 Quarterly Budget Statement - Financial Position ( Energy sources                                     ) for 4th Quarter ended 30 June 2025 (Figures Finalised as at 2025/08/08)</t>
  </si>
  <si>
    <t>Eastern Cape: Mnquma (EC122) - Table C6 Quarterly Budget Statement - Financial Position ( Energy sources                                     ) for 4th Quarter ended 30 June 2025 (Figures Finalised as at 2025/08/08)</t>
  </si>
  <si>
    <t>Eastern Cape: Great Kei (EC123) - Table C6 Quarterly Budget Statement - Financial Position ( Energy sources                                     ) for 4th Quarter ended 30 June 2025 (Figures Finalised as at 2025/08/08)</t>
  </si>
  <si>
    <t>Eastern Cape: Amahlathi (EC124) - Table C6 Quarterly Budget Statement - Financial Position ( Energy sources                                     ) for 4th Quarter ended 30 June 2025 (Figures Finalised as at 2025/08/08)</t>
  </si>
  <si>
    <t>Eastern Cape: Ngqushwa (EC126) - Table C6 Quarterly Budget Statement - Financial Position ( Energy sources                                     ) for 4th Quarter ended 30 June 2025 (Figures Finalised as at 2025/08/08)</t>
  </si>
  <si>
    <t>Eastern Cape: Raymond Mhlaba (EC129) - Table C6 Quarterly Budget Statement - Financial Position ( Energy sources                                     ) for 4th Quarter ended 30 June 2025 (Figures Finalised as at 2025/08/08)</t>
  </si>
  <si>
    <t>Eastern Cape: Amathole (DC12) - Table C6 Quarterly Budget Statement - Financial Position ( Energy sources                                     ) for 4th Quarter ended 30 June 2025 (Figures Finalised as at 2025/08/08)</t>
  </si>
  <si>
    <t>Eastern Cape: Inxuba Yethemba (EC131) - Table C6 Quarterly Budget Statement - Financial Position ( Energy sources                                     ) for 4th Quarter ended 30 June 2025 (Figures Finalised as at 2025/08/08)</t>
  </si>
  <si>
    <t>Eastern Cape: Intsika Yethu (EC135) - Table C6 Quarterly Budget Statement - Financial Position ( Energy sources                                     ) for 4th Quarter ended 30 June 2025 (Figures Finalised as at 2025/08/08)</t>
  </si>
  <si>
    <t>Eastern Cape: Emalahleni (EC) (EC136) - Table C6 Quarterly Budget Statement - Financial Position ( Energy sources                                     ) for 4th Quarter ended 30 June 2025 (Figures Finalised as at 2025/08/08)</t>
  </si>
  <si>
    <t>Eastern Cape: Dr. A.B. Xuma (EC137) - Table C6 Quarterly Budget Statement - Financial Position ( Energy sources                                     ) for 4th Quarter ended 30 June 2025 (Figures Finalised as at 2025/08/08)</t>
  </si>
  <si>
    <t>Eastern Cape: Sakhisizwe (EC138) - Table C6 Quarterly Budget Statement - Financial Position ( Energy sources                                     ) for 4th Quarter ended 30 June 2025 (Figures Finalised as at 2025/08/08)</t>
  </si>
  <si>
    <t>Eastern Cape: Enoch Mgijima (EC139) - Table C6 Quarterly Budget Statement - Financial Position ( Energy sources                                     ) for 4th Quarter ended 30 June 2025 (Figures Finalised as at 2025/08/08)</t>
  </si>
  <si>
    <t>Eastern Cape: Chris Hani (DC13) - Table C6 Quarterly Budget Statement - Financial Position ( Energy sources                                     ) for 4th Quarter ended 30 June 2025 (Figures Finalised as at 2025/08/08)</t>
  </si>
  <si>
    <t>Eastern Cape: Elundini (EC141) - Table C6 Quarterly Budget Statement - Financial Position ( Energy sources                                     ) for 4th Quarter ended 30 June 2025 (Figures Finalised as at 2025/08/08)</t>
  </si>
  <si>
    <t>Eastern Cape: Senqu (EC142) - Table C6 Quarterly Budget Statement - Financial Position ( Energy sources                                     ) for 4th Quarter ended 30 June 2025 (Figures Finalised as at 2025/08/08)</t>
  </si>
  <si>
    <t>Eastern Cape: Walter Sisulu (EC145) - Table C6 Quarterly Budget Statement - Financial Position ( Energy sources                                     ) for 4th Quarter ended 30 June 2025 (Figures Finalised as at 2025/08/08)</t>
  </si>
  <si>
    <t>Eastern Cape: Joe Gqabi (DC14) - Table C6 Quarterly Budget Statement - Financial Position ( Energy sources                                     ) for 4th Quarter ended 30 June 2025 (Figures Finalised as at 2025/08/08)</t>
  </si>
  <si>
    <t>Eastern Cape: Ngquza Hills (EC153) - Table C6 Quarterly Budget Statement - Financial Position ( Energy sources                                     ) for 4th Quarter ended 30 June 2025 (Figures Finalised as at 2025/08/08)</t>
  </si>
  <si>
    <t>Eastern Cape: Port St Johns (EC154) - Table C6 Quarterly Budget Statement - Financial Position ( Energy sources                                     ) for 4th Quarter ended 30 June 2025 (Figures Finalised as at 2025/08/08)</t>
  </si>
  <si>
    <t>Eastern Cape: Nyandeni (EC155) - Table C6 Quarterly Budget Statement - Financial Position ( Energy sources                                     ) for 4th Quarter ended 30 June 2025 (Figures Finalised as at 2025/08/08)</t>
  </si>
  <si>
    <t>Eastern Cape: Mhlontlo (EC156) - Table C6 Quarterly Budget Statement - Financial Position ( Energy sources                                     ) for 4th Quarter ended 30 June 2025 (Figures Finalised as at 2025/08/08)</t>
  </si>
  <si>
    <t>Eastern Cape: King Sabata Dalindyebo (EC157) - Table C6 Quarterly Budget Statement - Financial Position ( Energy sources                                     ) for 4th Quarter ended 30 June 2025 (Figures Finalised as at 2025/08/08)</t>
  </si>
  <si>
    <t>Eastern Cape: O R Tambo (DC15) - Table C6 Quarterly Budget Statement - Financial Position ( Energy sources                                     ) for 4th Quarter ended 30 June 2025 (Figures Finalised as at 2025/08/08)</t>
  </si>
  <si>
    <t>Eastern Cape: Matatiele (EC441) - Table C6 Quarterly Budget Statement - Financial Position ( Energy sources                                     ) for 4th Quarter ended 30 June 2025 (Figures Finalised as at 2025/08/08)</t>
  </si>
  <si>
    <t>Eastern Cape: Umzimvubu (EC442) - Table C6 Quarterly Budget Statement - Financial Position ( Energy sources                                     ) for 4th Quarter ended 30 June 2025 (Figures Finalised as at 2025/08/08)</t>
  </si>
  <si>
    <t>Eastern Cape: Winnie Madikizela-Mandela (EC443) - Table C6 Quarterly Budget Statement - Financial Position ( Energy sources                                     ) for 4th Quarter ended 30 June 2025 (Figures Finalised as at 2025/08/08)</t>
  </si>
  <si>
    <t>Eastern Cape: Ntabankulu (EC444) - Table C6 Quarterly Budget Statement - Financial Position ( Energy sources                                     ) for 4th Quarter ended 30 June 2025 (Figures Finalised as at 2025/08/08)</t>
  </si>
  <si>
    <t>Eastern Cape: Alfred Nzo (DC44)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</si>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</sst>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295944615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>
        <v>-60586239</v>
      </c>
      <c r="P7" s="20">
        <v>-72969834</v>
      </c>
      <c r="Q7" s="20">
        <v>-9831116</v>
      </c>
      <c r="R7" s="20">
        <v>-143387189</v>
      </c>
      <c r="S7" s="20">
        <v>-20592382</v>
      </c>
      <c r="T7" s="20">
        <v>-24781679</v>
      </c>
      <c r="U7" s="20">
        <v>-57769628</v>
      </c>
      <c r="V7" s="20">
        <v>-103143689</v>
      </c>
      <c r="W7" s="20">
        <v>93884454</v>
      </c>
      <c r="X7" s="20">
        <v>295944615</v>
      </c>
      <c r="Y7" s="20">
        <v>-202060161</v>
      </c>
      <c r="Z7" s="21">
        <v>-68.276343193472201</v>
      </c>
      <c r="AA7" s="22">
        <v>295944615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>
        <v>1241107</v>
      </c>
      <c r="P8" s="20">
        <v>1377260</v>
      </c>
      <c r="Q8" s="20">
        <v>1542456</v>
      </c>
      <c r="R8" s="20">
        <v>4160823</v>
      </c>
      <c r="S8" s="20">
        <v>1556433</v>
      </c>
      <c r="T8" s="20">
        <v>1525032</v>
      </c>
      <c r="U8" s="20">
        <v>19690691</v>
      </c>
      <c r="V8" s="20">
        <v>22772156</v>
      </c>
      <c r="W8" s="20">
        <v>35592064</v>
      </c>
      <c r="X8" s="20"/>
      <c r="Y8" s="20">
        <v>35592064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3443946631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>
        <v>30415670</v>
      </c>
      <c r="P11" s="24">
        <v>29669778</v>
      </c>
      <c r="Q11" s="20">
        <v>32748842</v>
      </c>
      <c r="R11" s="24">
        <v>92834290</v>
      </c>
      <c r="S11" s="24">
        <v>33321252</v>
      </c>
      <c r="T11" s="20">
        <v>34770500</v>
      </c>
      <c r="U11" s="24">
        <v>35671970</v>
      </c>
      <c r="V11" s="24">
        <v>103763722</v>
      </c>
      <c r="W11" s="24">
        <v>3925680672</v>
      </c>
      <c r="X11" s="20">
        <v>3443946631</v>
      </c>
      <c r="Y11" s="24">
        <v>481734041</v>
      </c>
      <c r="Z11" s="25">
        <v>13.987848611350911</v>
      </c>
      <c r="AA11" s="26">
        <v>3443946631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3739891246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-28929462</v>
      </c>
      <c r="P13" s="31">
        <f t="shared" si="0"/>
        <v>-41922796</v>
      </c>
      <c r="Q13" s="31">
        <f t="shared" si="0"/>
        <v>24460182</v>
      </c>
      <c r="R13" s="31">
        <f t="shared" si="0"/>
        <v>-46392076</v>
      </c>
      <c r="S13" s="31">
        <f t="shared" si="0"/>
        <v>14285303</v>
      </c>
      <c r="T13" s="31">
        <f t="shared" si="0"/>
        <v>11513853</v>
      </c>
      <c r="U13" s="31">
        <f t="shared" si="0"/>
        <v>-2406967</v>
      </c>
      <c r="V13" s="31">
        <f t="shared" si="0"/>
        <v>23392189</v>
      </c>
      <c r="W13" s="31">
        <f t="shared" si="0"/>
        <v>4055157190</v>
      </c>
      <c r="X13" s="31">
        <f t="shared" si="0"/>
        <v>3739891246</v>
      </c>
      <c r="Y13" s="31">
        <f t="shared" si="0"/>
        <v>315265944</v>
      </c>
      <c r="Z13" s="32">
        <f>+IF(X13&lt;&gt;0,+(Y13/X13)*100,0)</f>
        <v>8.429815822510685</v>
      </c>
      <c r="AA13" s="33">
        <f>SUM(AA6:AA12)</f>
        <v>3739891246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5569784133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>
        <v>-18981374</v>
      </c>
      <c r="P17" s="24">
        <v>-15803858</v>
      </c>
      <c r="Q17" s="20">
        <v>10669015</v>
      </c>
      <c r="R17" s="24">
        <v>-24116217</v>
      </c>
      <c r="S17" s="24">
        <v>-18597098</v>
      </c>
      <c r="T17" s="20">
        <v>-6088816</v>
      </c>
      <c r="U17" s="24">
        <v>15882471</v>
      </c>
      <c r="V17" s="24">
        <v>-8803443</v>
      </c>
      <c r="W17" s="24">
        <v>5660721802</v>
      </c>
      <c r="X17" s="20">
        <v>5569784133</v>
      </c>
      <c r="Y17" s="24">
        <v>90937669</v>
      </c>
      <c r="Z17" s="25">
        <v>1.6326964713266026</v>
      </c>
      <c r="AA17" s="26">
        <v>5569784133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5569784133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-18981374</v>
      </c>
      <c r="P25" s="36">
        <f t="shared" si="1"/>
        <v>-15803858</v>
      </c>
      <c r="Q25" s="36">
        <f t="shared" si="1"/>
        <v>10669015</v>
      </c>
      <c r="R25" s="36">
        <f t="shared" si="1"/>
        <v>-24116217</v>
      </c>
      <c r="S25" s="36">
        <f t="shared" si="1"/>
        <v>-18597098</v>
      </c>
      <c r="T25" s="36">
        <f t="shared" si="1"/>
        <v>-6088816</v>
      </c>
      <c r="U25" s="36">
        <f t="shared" si="1"/>
        <v>15882471</v>
      </c>
      <c r="V25" s="36">
        <f t="shared" si="1"/>
        <v>-8803443</v>
      </c>
      <c r="W25" s="36">
        <f t="shared" si="1"/>
        <v>5660721802</v>
      </c>
      <c r="X25" s="36">
        <f t="shared" si="1"/>
        <v>5569784133</v>
      </c>
      <c r="Y25" s="36">
        <f t="shared" si="1"/>
        <v>90937669</v>
      </c>
      <c r="Z25" s="37">
        <f>+IF(X25&lt;&gt;0,+(Y25/X25)*100,0)</f>
        <v>1.6326964713266026</v>
      </c>
      <c r="AA25" s="38">
        <f>SUM(AA15:AA24)</f>
        <v>5569784133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9309675379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-47910836</v>
      </c>
      <c r="P26" s="31">
        <f t="shared" si="2"/>
        <v>-57726654</v>
      </c>
      <c r="Q26" s="31">
        <f t="shared" si="2"/>
        <v>35129197</v>
      </c>
      <c r="R26" s="31">
        <f t="shared" si="2"/>
        <v>-70508293</v>
      </c>
      <c r="S26" s="31">
        <f t="shared" si="2"/>
        <v>-4311795</v>
      </c>
      <c r="T26" s="31">
        <f t="shared" si="2"/>
        <v>5425037</v>
      </c>
      <c r="U26" s="31">
        <f t="shared" si="2"/>
        <v>13475504</v>
      </c>
      <c r="V26" s="31">
        <f t="shared" si="2"/>
        <v>14588746</v>
      </c>
      <c r="W26" s="31">
        <f t="shared" si="2"/>
        <v>9715878992</v>
      </c>
      <c r="X26" s="31">
        <f t="shared" si="2"/>
        <v>9309675379</v>
      </c>
      <c r="Y26" s="31">
        <f t="shared" si="2"/>
        <v>406203613</v>
      </c>
      <c r="Z26" s="32">
        <f>+IF(X26&lt;&gt;0,+(Y26/X26)*100,0)</f>
        <v>4.3632414285494932</v>
      </c>
      <c r="AA26" s="33">
        <f>+AA13+AA25</f>
        <v>9309675379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54660427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>
        <v>171591</v>
      </c>
      <c r="P31" s="20">
        <v>154416</v>
      </c>
      <c r="Q31" s="20">
        <v>87025</v>
      </c>
      <c r="R31" s="20">
        <v>413032</v>
      </c>
      <c r="S31" s="20">
        <v>4012863</v>
      </c>
      <c r="T31" s="20">
        <v>288702</v>
      </c>
      <c r="U31" s="20">
        <v>302312</v>
      </c>
      <c r="V31" s="20">
        <v>4603877</v>
      </c>
      <c r="W31" s="20">
        <v>54849542</v>
      </c>
      <c r="X31" s="20">
        <v>54660427</v>
      </c>
      <c r="Y31" s="20">
        <v>189115</v>
      </c>
      <c r="Z31" s="21">
        <v>0.34598156359078569</v>
      </c>
      <c r="AA31" s="22">
        <v>54660427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263382231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>
        <v>-5453231</v>
      </c>
      <c r="P35" s="20">
        <v>438504</v>
      </c>
      <c r="Q35" s="20">
        <v>3007502</v>
      </c>
      <c r="R35" s="20">
        <v>-2007225</v>
      </c>
      <c r="S35" s="20">
        <v>3363757</v>
      </c>
      <c r="T35" s="20">
        <v>1972086</v>
      </c>
      <c r="U35" s="20">
        <v>3912138</v>
      </c>
      <c r="V35" s="20">
        <v>9247981</v>
      </c>
      <c r="W35" s="20">
        <v>312291059</v>
      </c>
      <c r="X35" s="20">
        <v>263382231</v>
      </c>
      <c r="Y35" s="20">
        <v>48908828</v>
      </c>
      <c r="Z35" s="21">
        <v>18.569524532579422</v>
      </c>
      <c r="AA35" s="22">
        <v>263382231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318042658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-5281640</v>
      </c>
      <c r="P37" s="31">
        <f t="shared" si="3"/>
        <v>592920</v>
      </c>
      <c r="Q37" s="31">
        <f t="shared" si="3"/>
        <v>3094527</v>
      </c>
      <c r="R37" s="31">
        <f t="shared" si="3"/>
        <v>-1594193</v>
      </c>
      <c r="S37" s="31">
        <f t="shared" si="3"/>
        <v>7376620</v>
      </c>
      <c r="T37" s="31">
        <f t="shared" si="3"/>
        <v>2260788</v>
      </c>
      <c r="U37" s="31">
        <f t="shared" si="3"/>
        <v>4214450</v>
      </c>
      <c r="V37" s="31">
        <f t="shared" si="3"/>
        <v>13851858</v>
      </c>
      <c r="W37" s="31">
        <f t="shared" si="3"/>
        <v>367140601</v>
      </c>
      <c r="X37" s="31">
        <f t="shared" si="3"/>
        <v>318042658</v>
      </c>
      <c r="Y37" s="31">
        <f t="shared" si="3"/>
        <v>49097943</v>
      </c>
      <c r="Z37" s="32">
        <f>+IF(X37&lt;&gt;0,+(Y37/X37)*100,0)</f>
        <v>15.43753385434227</v>
      </c>
      <c r="AA37" s="33">
        <f>SUM(AA29:AA36)</f>
        <v>318042658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318042658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-5281640</v>
      </c>
      <c r="P44" s="31">
        <f t="shared" si="5"/>
        <v>592920</v>
      </c>
      <c r="Q44" s="31">
        <f t="shared" si="5"/>
        <v>3094527</v>
      </c>
      <c r="R44" s="31">
        <f t="shared" si="5"/>
        <v>-1594193</v>
      </c>
      <c r="S44" s="31">
        <f t="shared" si="5"/>
        <v>7376620</v>
      </c>
      <c r="T44" s="31">
        <f t="shared" si="5"/>
        <v>2260788</v>
      </c>
      <c r="U44" s="31">
        <f t="shared" si="5"/>
        <v>4214450</v>
      </c>
      <c r="V44" s="31">
        <f t="shared" si="5"/>
        <v>13851858</v>
      </c>
      <c r="W44" s="31">
        <f t="shared" si="5"/>
        <v>367140601</v>
      </c>
      <c r="X44" s="31">
        <f t="shared" si="5"/>
        <v>318042658</v>
      </c>
      <c r="Y44" s="31">
        <f t="shared" si="5"/>
        <v>49097943</v>
      </c>
      <c r="Z44" s="32">
        <f>+IF(X44&lt;&gt;0,+(Y44/X44)*100,0)</f>
        <v>15.43753385434227</v>
      </c>
      <c r="AA44" s="33">
        <f>+AA37+AA43</f>
        <v>318042658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8991632721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-42629196</v>
      </c>
      <c r="P45" s="44">
        <f t="shared" si="6"/>
        <v>-58319574</v>
      </c>
      <c r="Q45" s="44">
        <f t="shared" si="6"/>
        <v>32034670</v>
      </c>
      <c r="R45" s="44">
        <f t="shared" si="6"/>
        <v>-68914100</v>
      </c>
      <c r="S45" s="44">
        <f t="shared" si="6"/>
        <v>-11688415</v>
      </c>
      <c r="T45" s="44">
        <f t="shared" si="6"/>
        <v>3164249</v>
      </c>
      <c r="U45" s="44">
        <f t="shared" si="6"/>
        <v>9261054</v>
      </c>
      <c r="V45" s="44">
        <f t="shared" si="6"/>
        <v>736888</v>
      </c>
      <c r="W45" s="44">
        <f t="shared" si="6"/>
        <v>9348738391</v>
      </c>
      <c r="X45" s="44">
        <f t="shared" si="6"/>
        <v>8991632721</v>
      </c>
      <c r="Y45" s="44">
        <f t="shared" si="6"/>
        <v>357105670</v>
      </c>
      <c r="Z45" s="45">
        <f>+IF(X45&lt;&gt;0,+(Y45/X45)*100,0)</f>
        <v>3.9715331028365748</v>
      </c>
      <c r="AA45" s="46">
        <f>+AA26-AA44</f>
        <v>8991632721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-47731336</v>
      </c>
      <c r="D47" s="18"/>
      <c r="E47" s="19">
        <v>-737372557</v>
      </c>
      <c r="F47" s="20">
        <v>-1035019190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>
        <v>-29285228</v>
      </c>
      <c r="P47" s="20">
        <v>-115255315</v>
      </c>
      <c r="Q47" s="20">
        <v>-50558845</v>
      </c>
      <c r="R47" s="20">
        <v>-195099388</v>
      </c>
      <c r="S47" s="20">
        <v>-16327422</v>
      </c>
      <c r="T47" s="20">
        <v>-37041059</v>
      </c>
      <c r="U47" s="20">
        <v>-17505258</v>
      </c>
      <c r="V47" s="20">
        <v>-70873739</v>
      </c>
      <c r="W47" s="20">
        <v>-786301830</v>
      </c>
      <c r="X47" s="20">
        <v>-1035019190</v>
      </c>
      <c r="Y47" s="20">
        <v>248717360</v>
      </c>
      <c r="Z47" s="47">
        <v>-24.030217256165077</v>
      </c>
      <c r="AA47" s="22">
        <v>-1035019190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-47731336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-1035019190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-29285228</v>
      </c>
      <c r="P50" s="52">
        <f t="shared" si="7"/>
        <v>-115255315</v>
      </c>
      <c r="Q50" s="52">
        <f t="shared" si="7"/>
        <v>-50558845</v>
      </c>
      <c r="R50" s="52">
        <f t="shared" si="7"/>
        <v>-195099388</v>
      </c>
      <c r="S50" s="52">
        <f t="shared" si="7"/>
        <v>-16327422</v>
      </c>
      <c r="T50" s="52">
        <f t="shared" si="7"/>
        <v>-37041059</v>
      </c>
      <c r="U50" s="52">
        <f t="shared" si="7"/>
        <v>-17505258</v>
      </c>
      <c r="V50" s="52">
        <f t="shared" si="7"/>
        <v>-70873739</v>
      </c>
      <c r="W50" s="52">
        <f t="shared" si="7"/>
        <v>-786301830</v>
      </c>
      <c r="X50" s="52">
        <f t="shared" si="7"/>
        <v>-1035019190</v>
      </c>
      <c r="Y50" s="52">
        <f t="shared" si="7"/>
        <v>248717360</v>
      </c>
      <c r="Z50" s="53">
        <f>+IF(X50&lt;&gt;0,+(Y50/X50)*100,0)</f>
        <v>-24.030217256165077</v>
      </c>
      <c r="AA50" s="54">
        <f>SUM(AA47:AA49)</f>
        <v>-1035019190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-6832523300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-6832523300</v>
      </c>
      <c r="Y6" s="20">
        <v>6832628507</v>
      </c>
      <c r="Z6" s="21">
        <v>-100.00153979716396</v>
      </c>
      <c r="AA6" s="22">
        <v>-6832523300</v>
      </c>
    </row>
    <row r="7" spans="1:27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2110845210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2110845210</v>
      </c>
      <c r="Y7" s="20">
        <v>-2532485519</v>
      </c>
      <c r="Z7" s="21">
        <v>-119.97495159770621</v>
      </c>
      <c r="AA7" s="22">
        <v>2110845210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458898680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458898680</v>
      </c>
      <c r="Y8" s="20">
        <v>-1</v>
      </c>
      <c r="Z8" s="21"/>
      <c r="AA8" s="22">
        <v>458898680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-86982130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-86982130</v>
      </c>
      <c r="Y10" s="20">
        <v>93050078</v>
      </c>
      <c r="Z10" s="21">
        <v>-106.97608577761892</v>
      </c>
      <c r="AA10" s="22">
        <v>-86982130</v>
      </c>
    </row>
    <row r="11" spans="1:27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39026300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>
        <v>62662161</v>
      </c>
      <c r="P11" s="24">
        <v>76285081</v>
      </c>
      <c r="Q11" s="20">
        <v>7492012</v>
      </c>
      <c r="R11" s="24">
        <v>146439254</v>
      </c>
      <c r="S11" s="24">
        <v>-4334506</v>
      </c>
      <c r="T11" s="20">
        <v>2711340</v>
      </c>
      <c r="U11" s="24">
        <v>156138</v>
      </c>
      <c r="V11" s="24">
        <v>-1467028</v>
      </c>
      <c r="W11" s="24">
        <v>339772730</v>
      </c>
      <c r="X11" s="20">
        <v>39026300</v>
      </c>
      <c r="Y11" s="24">
        <v>300746430</v>
      </c>
      <c r="Z11" s="25">
        <v>770.62501441335712</v>
      </c>
      <c r="AA11" s="26">
        <v>39026300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-4310735240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62662161</v>
      </c>
      <c r="P13" s="31">
        <f t="shared" si="0"/>
        <v>76285081</v>
      </c>
      <c r="Q13" s="31">
        <f t="shared" si="0"/>
        <v>7492012</v>
      </c>
      <c r="R13" s="31">
        <f t="shared" si="0"/>
        <v>146439254</v>
      </c>
      <c r="S13" s="31">
        <f t="shared" si="0"/>
        <v>-4334506</v>
      </c>
      <c r="T13" s="31">
        <f t="shared" si="0"/>
        <v>2711340</v>
      </c>
      <c r="U13" s="31">
        <f t="shared" si="0"/>
        <v>156138</v>
      </c>
      <c r="V13" s="31">
        <f t="shared" si="0"/>
        <v>-1467028</v>
      </c>
      <c r="W13" s="31">
        <f t="shared" si="0"/>
        <v>383204255</v>
      </c>
      <c r="X13" s="31">
        <f t="shared" si="0"/>
        <v>-4310735240</v>
      </c>
      <c r="Y13" s="31">
        <f t="shared" si="0"/>
        <v>4693939495</v>
      </c>
      <c r="Z13" s="32">
        <f>+IF(X13&lt;&gt;0,+(Y13/X13)*100,0)</f>
        <v>-108.88953354045469</v>
      </c>
      <c r="AA13" s="33">
        <f>SUM(AA6:AA12)</f>
        <v>-4310735240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3062419312</v>
      </c>
      <c r="D17" s="18"/>
      <c r="E17" s="19">
        <v>134119010</v>
      </c>
      <c r="F17" s="20">
        <v>1652130760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>
        <v>-82545611</v>
      </c>
      <c r="P17" s="24">
        <v>-5239116</v>
      </c>
      <c r="Q17" s="20">
        <v>9545169</v>
      </c>
      <c r="R17" s="24">
        <v>-78239558</v>
      </c>
      <c r="S17" s="24">
        <v>6677960</v>
      </c>
      <c r="T17" s="20">
        <v>18457930</v>
      </c>
      <c r="U17" s="24">
        <v>21850471</v>
      </c>
      <c r="V17" s="24">
        <v>46986361</v>
      </c>
      <c r="W17" s="24">
        <v>3271471563</v>
      </c>
      <c r="X17" s="20">
        <v>1652130760</v>
      </c>
      <c r="Y17" s="24">
        <v>1619340803</v>
      </c>
      <c r="Z17" s="25">
        <v>98.015292869433651</v>
      </c>
      <c r="AA17" s="26">
        <v>1652130760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3062419312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1652130760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-82545611</v>
      </c>
      <c r="P25" s="36">
        <f t="shared" si="1"/>
        <v>-5239116</v>
      </c>
      <c r="Q25" s="36">
        <f t="shared" si="1"/>
        <v>9545169</v>
      </c>
      <c r="R25" s="36">
        <f t="shared" si="1"/>
        <v>-78239558</v>
      </c>
      <c r="S25" s="36">
        <f t="shared" si="1"/>
        <v>6677960</v>
      </c>
      <c r="T25" s="36">
        <f t="shared" si="1"/>
        <v>18457930</v>
      </c>
      <c r="U25" s="36">
        <f t="shared" si="1"/>
        <v>21850471</v>
      </c>
      <c r="V25" s="36">
        <f t="shared" si="1"/>
        <v>46986361</v>
      </c>
      <c r="W25" s="36">
        <f t="shared" si="1"/>
        <v>3271471563</v>
      </c>
      <c r="X25" s="36">
        <f t="shared" si="1"/>
        <v>1652130760</v>
      </c>
      <c r="Y25" s="36">
        <f t="shared" si="1"/>
        <v>1619340803</v>
      </c>
      <c r="Z25" s="37">
        <f>+IF(X25&lt;&gt;0,+(Y25/X25)*100,0)</f>
        <v>98.015292869433651</v>
      </c>
      <c r="AA25" s="38">
        <f>SUM(AA15:AA24)</f>
        <v>1652130760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3746517434</v>
      </c>
      <c r="D26" s="29">
        <f>+D13+D25</f>
        <v>0</v>
      </c>
      <c r="E26" s="30">
        <f t="shared" si="2"/>
        <v>-2424461180</v>
      </c>
      <c r="F26" s="31">
        <f t="shared" si="2"/>
        <v>-2658604480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-19883450</v>
      </c>
      <c r="P26" s="31">
        <f t="shared" si="2"/>
        <v>71045965</v>
      </c>
      <c r="Q26" s="31">
        <f t="shared" si="2"/>
        <v>17037181</v>
      </c>
      <c r="R26" s="31">
        <f t="shared" si="2"/>
        <v>68199696</v>
      </c>
      <c r="S26" s="31">
        <f t="shared" si="2"/>
        <v>2343454</v>
      </c>
      <c r="T26" s="31">
        <f t="shared" si="2"/>
        <v>21169270</v>
      </c>
      <c r="U26" s="31">
        <f t="shared" si="2"/>
        <v>22006609</v>
      </c>
      <c r="V26" s="31">
        <f t="shared" si="2"/>
        <v>45519333</v>
      </c>
      <c r="W26" s="31">
        <f t="shared" si="2"/>
        <v>3654675818</v>
      </c>
      <c r="X26" s="31">
        <f t="shared" si="2"/>
        <v>-2658604480</v>
      </c>
      <c r="Y26" s="31">
        <f t="shared" si="2"/>
        <v>6313280298</v>
      </c>
      <c r="Z26" s="32">
        <f>+IF(X26&lt;&gt;0,+(Y26/X26)*100,0)</f>
        <v>-237.46594672104067</v>
      </c>
      <c r="AA26" s="33">
        <f>+AA13+AA25</f>
        <v>-2658604480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>
        <v>154100220</v>
      </c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>
        <v>-3075230</v>
      </c>
      <c r="P31" s="20">
        <v>180660</v>
      </c>
      <c r="Q31" s="20">
        <v>-267458</v>
      </c>
      <c r="R31" s="20">
        <v>-3162028</v>
      </c>
      <c r="S31" s="20">
        <v>-82899</v>
      </c>
      <c r="T31" s="20">
        <v>156594</v>
      </c>
      <c r="U31" s="20">
        <v>-101263</v>
      </c>
      <c r="V31" s="20">
        <v>-27568</v>
      </c>
      <c r="W31" s="20">
        <v>209199378</v>
      </c>
      <c r="X31" s="20">
        <v>154100220</v>
      </c>
      <c r="Y31" s="20">
        <v>55099158</v>
      </c>
      <c r="Z31" s="21">
        <v>35.755405151271034</v>
      </c>
      <c r="AA31" s="22">
        <v>154100220</v>
      </c>
    </row>
    <row r="32" spans="1:27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733828480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>
        <v>34632887</v>
      </c>
      <c r="P32" s="20">
        <v>46707975</v>
      </c>
      <c r="Q32" s="20">
        <v>-36115233</v>
      </c>
      <c r="R32" s="20">
        <v>45225629</v>
      </c>
      <c r="S32" s="20">
        <v>16617739</v>
      </c>
      <c r="T32" s="20">
        <v>15794759</v>
      </c>
      <c r="U32" s="20">
        <v>335077247</v>
      </c>
      <c r="V32" s="20">
        <v>367489745</v>
      </c>
      <c r="W32" s="20">
        <v>848021867</v>
      </c>
      <c r="X32" s="20">
        <v>733828480</v>
      </c>
      <c r="Y32" s="20">
        <v>114193387</v>
      </c>
      <c r="Z32" s="21">
        <v>15.561318497750317</v>
      </c>
      <c r="AA32" s="22">
        <v>733828480</v>
      </c>
    </row>
    <row r="33" spans="1:27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1194760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>
        <v>4576783</v>
      </c>
      <c r="P33" s="20">
        <v>-940311</v>
      </c>
      <c r="Q33" s="20">
        <v>-887268</v>
      </c>
      <c r="R33" s="20">
        <v>2749204</v>
      </c>
      <c r="S33" s="20">
        <v>-664129</v>
      </c>
      <c r="T33" s="20">
        <v>-2738634</v>
      </c>
      <c r="U33" s="20">
        <v>-845181</v>
      </c>
      <c r="V33" s="20">
        <v>-4247944</v>
      </c>
      <c r="W33" s="20">
        <v>8763361</v>
      </c>
      <c r="X33" s="20">
        <v>1194760</v>
      </c>
      <c r="Y33" s="20">
        <v>7568601</v>
      </c>
      <c r="Z33" s="21">
        <v>633.48295892062004</v>
      </c>
      <c r="AA33" s="22">
        <v>1194760</v>
      </c>
    </row>
    <row r="34" spans="1:27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/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>
        <v>139169</v>
      </c>
      <c r="P35" s="20">
        <v>-134170</v>
      </c>
      <c r="Q35" s="20">
        <v>331428</v>
      </c>
      <c r="R35" s="20">
        <v>336427</v>
      </c>
      <c r="S35" s="20">
        <v>-448454</v>
      </c>
      <c r="T35" s="20">
        <v>190787</v>
      </c>
      <c r="U35" s="20">
        <v>291439</v>
      </c>
      <c r="V35" s="20">
        <v>33772</v>
      </c>
      <c r="W35" s="20">
        <v>139692800</v>
      </c>
      <c r="X35" s="20"/>
      <c r="Y35" s="20">
        <v>139692800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889123460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36273609</v>
      </c>
      <c r="P37" s="31">
        <f t="shared" si="3"/>
        <v>45814154</v>
      </c>
      <c r="Q37" s="31">
        <f t="shared" si="3"/>
        <v>-36938531</v>
      </c>
      <c r="R37" s="31">
        <f t="shared" si="3"/>
        <v>45149232</v>
      </c>
      <c r="S37" s="31">
        <f t="shared" si="3"/>
        <v>15422257</v>
      </c>
      <c r="T37" s="31">
        <f t="shared" si="3"/>
        <v>13403506</v>
      </c>
      <c r="U37" s="31">
        <f t="shared" si="3"/>
        <v>334422242</v>
      </c>
      <c r="V37" s="31">
        <f t="shared" si="3"/>
        <v>363248005</v>
      </c>
      <c r="W37" s="31">
        <f t="shared" si="3"/>
        <v>1205491791</v>
      </c>
      <c r="X37" s="31">
        <f t="shared" si="3"/>
        <v>889123460</v>
      </c>
      <c r="Y37" s="31">
        <f t="shared" si="3"/>
        <v>316368331</v>
      </c>
      <c r="Z37" s="32">
        <f>+IF(X37&lt;&gt;0,+(Y37/X37)*100,0)</f>
        <v>35.582047402055956</v>
      </c>
      <c r="AA37" s="33">
        <f>SUM(AA29:AA36)</f>
        <v>889123460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-487000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-487000</v>
      </c>
      <c r="Y40" s="20">
        <v>487000</v>
      </c>
      <c r="Z40" s="21">
        <v>-100</v>
      </c>
      <c r="AA40" s="22">
        <v>-487000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-487000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-487000</v>
      </c>
      <c r="Y43" s="36">
        <f t="shared" si="4"/>
        <v>133472046</v>
      </c>
      <c r="Z43" s="37">
        <f>+IF(X43&lt;&gt;0,+(Y43/X43)*100,0)</f>
        <v>-27406.990965092406</v>
      </c>
      <c r="AA43" s="38">
        <f>SUM(AA39:AA42)</f>
        <v>-487000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888636460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36273609</v>
      </c>
      <c r="P44" s="31">
        <f t="shared" si="5"/>
        <v>45814154</v>
      </c>
      <c r="Q44" s="31">
        <f t="shared" si="5"/>
        <v>-36938531</v>
      </c>
      <c r="R44" s="31">
        <f t="shared" si="5"/>
        <v>45149232</v>
      </c>
      <c r="S44" s="31">
        <f t="shared" si="5"/>
        <v>15422257</v>
      </c>
      <c r="T44" s="31">
        <f t="shared" si="5"/>
        <v>13403506</v>
      </c>
      <c r="U44" s="31">
        <f t="shared" si="5"/>
        <v>334422242</v>
      </c>
      <c r="V44" s="31">
        <f t="shared" si="5"/>
        <v>363248005</v>
      </c>
      <c r="W44" s="31">
        <f t="shared" si="5"/>
        <v>1338476837</v>
      </c>
      <c r="X44" s="31">
        <f t="shared" si="5"/>
        <v>888636460</v>
      </c>
      <c r="Y44" s="31">
        <f t="shared" si="5"/>
        <v>449840377</v>
      </c>
      <c r="Z44" s="32">
        <f>+IF(X44&lt;&gt;0,+(Y44/X44)*100,0)</f>
        <v>50.621418009339834</v>
      </c>
      <c r="AA44" s="33">
        <f>+AA37+AA43</f>
        <v>888636460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2785437329</v>
      </c>
      <c r="D45" s="42">
        <f t="shared" si="6"/>
        <v>0</v>
      </c>
      <c r="E45" s="43">
        <f t="shared" si="6"/>
        <v>-2855773070</v>
      </c>
      <c r="F45" s="44">
        <f t="shared" si="6"/>
        <v>-3547240940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-56157059</v>
      </c>
      <c r="P45" s="44">
        <f t="shared" si="6"/>
        <v>25231811</v>
      </c>
      <c r="Q45" s="44">
        <f t="shared" si="6"/>
        <v>53975712</v>
      </c>
      <c r="R45" s="44">
        <f t="shared" si="6"/>
        <v>23050464</v>
      </c>
      <c r="S45" s="44">
        <f t="shared" si="6"/>
        <v>-13078803</v>
      </c>
      <c r="T45" s="44">
        <f t="shared" si="6"/>
        <v>7765764</v>
      </c>
      <c r="U45" s="44">
        <f t="shared" si="6"/>
        <v>-312415633</v>
      </c>
      <c r="V45" s="44">
        <f t="shared" si="6"/>
        <v>-317728672</v>
      </c>
      <c r="W45" s="44">
        <f t="shared" si="6"/>
        <v>2316198981</v>
      </c>
      <c r="X45" s="44">
        <f t="shared" si="6"/>
        <v>-3547240940</v>
      </c>
      <c r="Y45" s="44">
        <f t="shared" si="6"/>
        <v>5863439921</v>
      </c>
      <c r="Z45" s="45">
        <f>+IF(X45&lt;&gt;0,+(Y45/X45)*100,0)</f>
        <v>-165.29578960599162</v>
      </c>
      <c r="AA45" s="46">
        <f>+AA26-AA44</f>
        <v>-3547240940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-8803790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-8803790</v>
      </c>
      <c r="Y47" s="20">
        <v>28623</v>
      </c>
      <c r="Z47" s="47">
        <v>-0.32512133978661467</v>
      </c>
      <c r="AA47" s="22">
        <v>-8803790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-8803790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-8803790</v>
      </c>
      <c r="Y50" s="52">
        <f t="shared" si="7"/>
        <v>3</v>
      </c>
      <c r="Z50" s="53">
        <f>+IF(X50&lt;&gt;0,+(Y50/X50)*100,0)</f>
        <v>-3.4076233076890745E-5</v>
      </c>
      <c r="AA50" s="54">
        <f>SUM(AA47:AA49)</f>
        <v>-8803790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134490706</v>
      </c>
      <c r="D6" s="18"/>
      <c r="E6" s="19">
        <v>-9421845</v>
      </c>
      <c r="F6" s="20">
        <v>-38969441</v>
      </c>
      <c r="G6" s="20">
        <v>9806453</v>
      </c>
      <c r="H6" s="20">
        <v>15111287</v>
      </c>
      <c r="I6" s="20">
        <v>12391358</v>
      </c>
      <c r="J6" s="20">
        <v>37309098</v>
      </c>
      <c r="K6" s="20">
        <v>13938826</v>
      </c>
      <c r="L6" s="20">
        <v>13889829</v>
      </c>
      <c r="M6" s="20">
        <v>9503554</v>
      </c>
      <c r="N6" s="20">
        <v>37332209</v>
      </c>
      <c r="O6" s="20">
        <v>14130070</v>
      </c>
      <c r="P6" s="20">
        <v>16459837</v>
      </c>
      <c r="Q6" s="20">
        <v>13017803</v>
      </c>
      <c r="R6" s="20">
        <v>43607710</v>
      </c>
      <c r="S6" s="20">
        <v>12469047</v>
      </c>
      <c r="T6" s="20">
        <v>11258049</v>
      </c>
      <c r="U6" s="20"/>
      <c r="V6" s="20">
        <v>23727096</v>
      </c>
      <c r="W6" s="20">
        <v>141976113</v>
      </c>
      <c r="X6" s="20">
        <v>-38969441</v>
      </c>
      <c r="Y6" s="20">
        <v>180945554</v>
      </c>
      <c r="Z6" s="21">
        <v>-464.3267887779042</v>
      </c>
      <c r="AA6" s="22">
        <v>-38969441</v>
      </c>
    </row>
    <row r="7" spans="1:27" x14ac:dyDescent="0.25">
      <c r="A7" s="23" t="s">
        <v>35</v>
      </c>
      <c r="B7" s="17" t="s">
        <v>32</v>
      </c>
      <c r="C7" s="18">
        <v>13698629</v>
      </c>
      <c r="D7" s="18"/>
      <c r="E7" s="19">
        <v>1891870</v>
      </c>
      <c r="F7" s="20"/>
      <c r="G7" s="20">
        <v>1967432</v>
      </c>
      <c r="H7" s="20">
        <v>1968113</v>
      </c>
      <c r="I7" s="20">
        <v>1502261</v>
      </c>
      <c r="J7" s="20">
        <v>5437806</v>
      </c>
      <c r="K7" s="20">
        <v>202808</v>
      </c>
      <c r="L7" s="20">
        <v>1106145</v>
      </c>
      <c r="M7" s="20">
        <v>1118470</v>
      </c>
      <c r="N7" s="20">
        <v>2427423</v>
      </c>
      <c r="O7" s="20">
        <v>1503883</v>
      </c>
      <c r="P7" s="20">
        <v>1754852</v>
      </c>
      <c r="Q7" s="20">
        <v>-294083</v>
      </c>
      <c r="R7" s="20">
        <v>2964652</v>
      </c>
      <c r="S7" s="20">
        <v>-21907</v>
      </c>
      <c r="T7" s="20">
        <v>934419</v>
      </c>
      <c r="U7" s="20"/>
      <c r="V7" s="20">
        <v>912512</v>
      </c>
      <c r="W7" s="20">
        <v>11742393</v>
      </c>
      <c r="X7" s="20"/>
      <c r="Y7" s="20">
        <v>11742393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-672229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>
        <v>-133077</v>
      </c>
      <c r="L10" s="20">
        <v>-32812</v>
      </c>
      <c r="M10" s="20">
        <v>-22179</v>
      </c>
      <c r="N10" s="20">
        <v>-188068</v>
      </c>
      <c r="O10" s="20">
        <v>-34914</v>
      </c>
      <c r="P10" s="20"/>
      <c r="Q10" s="20"/>
      <c r="R10" s="20">
        <v>-34914</v>
      </c>
      <c r="S10" s="20"/>
      <c r="T10" s="20">
        <v>-235463</v>
      </c>
      <c r="U10" s="20"/>
      <c r="V10" s="20">
        <v>-235463</v>
      </c>
      <c r="W10" s="20">
        <v>-582567</v>
      </c>
      <c r="X10" s="20"/>
      <c r="Y10" s="20">
        <v>-582567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147517106</v>
      </c>
      <c r="D13" s="29">
        <f>SUM(D6:D12)</f>
        <v>0</v>
      </c>
      <c r="E13" s="30">
        <f t="shared" si="0"/>
        <v>-7529975</v>
      </c>
      <c r="F13" s="31">
        <f t="shared" si="0"/>
        <v>-38969441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14008557</v>
      </c>
      <c r="L13" s="31">
        <f t="shared" si="0"/>
        <v>14963162</v>
      </c>
      <c r="M13" s="31">
        <f t="shared" si="0"/>
        <v>10599845</v>
      </c>
      <c r="N13" s="31">
        <f t="shared" si="0"/>
        <v>39571564</v>
      </c>
      <c r="O13" s="31">
        <f t="shared" si="0"/>
        <v>15599039</v>
      </c>
      <c r="P13" s="31">
        <f t="shared" si="0"/>
        <v>18214689</v>
      </c>
      <c r="Q13" s="31">
        <f t="shared" si="0"/>
        <v>12723720</v>
      </c>
      <c r="R13" s="31">
        <f t="shared" si="0"/>
        <v>46537448</v>
      </c>
      <c r="S13" s="31">
        <f t="shared" si="0"/>
        <v>12447140</v>
      </c>
      <c r="T13" s="31">
        <f t="shared" si="0"/>
        <v>11957005</v>
      </c>
      <c r="U13" s="31">
        <f t="shared" si="0"/>
        <v>0</v>
      </c>
      <c r="V13" s="31">
        <f t="shared" si="0"/>
        <v>24404145</v>
      </c>
      <c r="W13" s="31">
        <f t="shared" si="0"/>
        <v>153135939</v>
      </c>
      <c r="X13" s="31">
        <f t="shared" si="0"/>
        <v>-38969441</v>
      </c>
      <c r="Y13" s="31">
        <f t="shared" si="0"/>
        <v>192105380</v>
      </c>
      <c r="Z13" s="32">
        <f>+IF(X13&lt;&gt;0,+(Y13/X13)*100,0)</f>
        <v>-492.9641664605864</v>
      </c>
      <c r="AA13" s="33">
        <f>SUM(AA6:AA12)</f>
        <v>-38969441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</v>
      </c>
      <c r="D17" s="18"/>
      <c r="E17" s="19">
        <v>-2413104</v>
      </c>
      <c r="F17" s="20">
        <v>-2413112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>
        <v>710156</v>
      </c>
      <c r="T17" s="20"/>
      <c r="U17" s="24"/>
      <c r="V17" s="24">
        <v>710156</v>
      </c>
      <c r="W17" s="24">
        <v>710164</v>
      </c>
      <c r="X17" s="20">
        <v>-2413112</v>
      </c>
      <c r="Y17" s="24">
        <v>3123276</v>
      </c>
      <c r="Z17" s="25">
        <v>-129.42938413136233</v>
      </c>
      <c r="AA17" s="26">
        <v>-2413112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-2413112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710156</v>
      </c>
      <c r="T25" s="36">
        <f t="shared" si="1"/>
        <v>0</v>
      </c>
      <c r="U25" s="36">
        <f t="shared" si="1"/>
        <v>0</v>
      </c>
      <c r="V25" s="36">
        <f t="shared" si="1"/>
        <v>710156</v>
      </c>
      <c r="W25" s="36">
        <f t="shared" si="1"/>
        <v>710164</v>
      </c>
      <c r="X25" s="36">
        <f t="shared" si="1"/>
        <v>-2413112</v>
      </c>
      <c r="Y25" s="36">
        <f t="shared" si="1"/>
        <v>3123276</v>
      </c>
      <c r="Z25" s="37">
        <f>+IF(X25&lt;&gt;0,+(Y25/X25)*100,0)</f>
        <v>-129.42938413136233</v>
      </c>
      <c r="AA25" s="38">
        <f>SUM(AA15:AA24)</f>
        <v>-2413112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147517114</v>
      </c>
      <c r="D26" s="29">
        <f>+D13+D25</f>
        <v>0</v>
      </c>
      <c r="E26" s="30">
        <f t="shared" si="2"/>
        <v>-9943079</v>
      </c>
      <c r="F26" s="31">
        <f t="shared" si="2"/>
        <v>-41382553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14008557</v>
      </c>
      <c r="L26" s="31">
        <f t="shared" si="2"/>
        <v>14963162</v>
      </c>
      <c r="M26" s="31">
        <f t="shared" si="2"/>
        <v>10599845</v>
      </c>
      <c r="N26" s="31">
        <f t="shared" si="2"/>
        <v>39571564</v>
      </c>
      <c r="O26" s="31">
        <f t="shared" si="2"/>
        <v>15599039</v>
      </c>
      <c r="P26" s="31">
        <f t="shared" si="2"/>
        <v>18214689</v>
      </c>
      <c r="Q26" s="31">
        <f t="shared" si="2"/>
        <v>12723720</v>
      </c>
      <c r="R26" s="31">
        <f t="shared" si="2"/>
        <v>46537448</v>
      </c>
      <c r="S26" s="31">
        <f t="shared" si="2"/>
        <v>13157296</v>
      </c>
      <c r="T26" s="31">
        <f t="shared" si="2"/>
        <v>11957005</v>
      </c>
      <c r="U26" s="31">
        <f t="shared" si="2"/>
        <v>0</v>
      </c>
      <c r="V26" s="31">
        <f t="shared" si="2"/>
        <v>25114301</v>
      </c>
      <c r="W26" s="31">
        <f t="shared" si="2"/>
        <v>153846103</v>
      </c>
      <c r="X26" s="31">
        <f t="shared" si="2"/>
        <v>-41382553</v>
      </c>
      <c r="Y26" s="31">
        <f t="shared" si="2"/>
        <v>195228656</v>
      </c>
      <c r="Z26" s="32">
        <f>+IF(X26&lt;&gt;0,+(Y26/X26)*100,0)</f>
        <v>-471.76561581398806</v>
      </c>
      <c r="AA26" s="33">
        <f>+AA13+AA25</f>
        <v>-41382553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-1188277</v>
      </c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>
        <v>-2026989</v>
      </c>
      <c r="M31" s="20"/>
      <c r="N31" s="20">
        <v>-2026989</v>
      </c>
      <c r="O31" s="20"/>
      <c r="P31" s="20">
        <v>2000000</v>
      </c>
      <c r="Q31" s="20">
        <v>-5493021</v>
      </c>
      <c r="R31" s="20">
        <v>-3493021</v>
      </c>
      <c r="S31" s="20">
        <v>-2701430</v>
      </c>
      <c r="T31" s="20">
        <v>-766098</v>
      </c>
      <c r="U31" s="20"/>
      <c r="V31" s="20">
        <v>-3467528</v>
      </c>
      <c r="W31" s="20">
        <v>-7987538</v>
      </c>
      <c r="X31" s="20"/>
      <c r="Y31" s="20">
        <v>-7987538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133862551</v>
      </c>
      <c r="D32" s="18"/>
      <c r="E32" s="19">
        <v>80153113</v>
      </c>
      <c r="F32" s="20"/>
      <c r="G32" s="20">
        <v>109717223</v>
      </c>
      <c r="H32" s="20">
        <v>-1697658</v>
      </c>
      <c r="I32" s="20">
        <v>18551858</v>
      </c>
      <c r="J32" s="20">
        <v>126571423</v>
      </c>
      <c r="K32" s="20">
        <v>12162376</v>
      </c>
      <c r="L32" s="20">
        <v>45169236</v>
      </c>
      <c r="M32" s="20">
        <v>22604347</v>
      </c>
      <c r="N32" s="20">
        <v>79935959</v>
      </c>
      <c r="O32" s="20">
        <v>1061774</v>
      </c>
      <c r="P32" s="20">
        <v>26105051</v>
      </c>
      <c r="Q32" s="20">
        <v>12665302</v>
      </c>
      <c r="R32" s="20">
        <v>39832127</v>
      </c>
      <c r="S32" s="20">
        <v>12603131</v>
      </c>
      <c r="T32" s="20">
        <v>12486679</v>
      </c>
      <c r="U32" s="20"/>
      <c r="V32" s="20">
        <v>25089810</v>
      </c>
      <c r="W32" s="20">
        <v>271429319</v>
      </c>
      <c r="X32" s="20"/>
      <c r="Y32" s="20">
        <v>271429319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303821</v>
      </c>
      <c r="Y35" s="20">
        <v>-303821</v>
      </c>
      <c r="Z35" s="21">
        <v>-100</v>
      </c>
      <c r="AA35" s="22">
        <v>303821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132674274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303821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12162376</v>
      </c>
      <c r="L37" s="31">
        <f t="shared" si="3"/>
        <v>43142247</v>
      </c>
      <c r="M37" s="31">
        <f t="shared" si="3"/>
        <v>22604347</v>
      </c>
      <c r="N37" s="31">
        <f t="shared" si="3"/>
        <v>77908970</v>
      </c>
      <c r="O37" s="31">
        <f t="shared" si="3"/>
        <v>1061774</v>
      </c>
      <c r="P37" s="31">
        <f t="shared" si="3"/>
        <v>28105051</v>
      </c>
      <c r="Q37" s="31">
        <f t="shared" si="3"/>
        <v>7172281</v>
      </c>
      <c r="R37" s="31">
        <f t="shared" si="3"/>
        <v>36339106</v>
      </c>
      <c r="S37" s="31">
        <f t="shared" si="3"/>
        <v>9901701</v>
      </c>
      <c r="T37" s="31">
        <f t="shared" si="3"/>
        <v>11720581</v>
      </c>
      <c r="U37" s="31">
        <f t="shared" si="3"/>
        <v>0</v>
      </c>
      <c r="V37" s="31">
        <f t="shared" si="3"/>
        <v>21622282</v>
      </c>
      <c r="W37" s="31">
        <f t="shared" si="3"/>
        <v>263441781</v>
      </c>
      <c r="X37" s="31">
        <f t="shared" si="3"/>
        <v>303821</v>
      </c>
      <c r="Y37" s="31">
        <f t="shared" si="3"/>
        <v>263137960</v>
      </c>
      <c r="Z37" s="32">
        <f>+IF(X37&lt;&gt;0,+(Y37/X37)*100,0)</f>
        <v>86609.536536315791</v>
      </c>
      <c r="AA37" s="33">
        <f>SUM(AA29:AA36)</f>
        <v>303821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/>
      <c r="Y41" s="20">
        <v>237191342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237191342</v>
      </c>
      <c r="X43" s="36">
        <f t="shared" si="4"/>
        <v>0</v>
      </c>
      <c r="Y43" s="36">
        <f t="shared" si="4"/>
        <v>237191342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347544973</v>
      </c>
      <c r="D44" s="29">
        <f>+D37+D43</f>
        <v>0</v>
      </c>
      <c r="E44" s="30">
        <f t="shared" si="5"/>
        <v>80456934</v>
      </c>
      <c r="F44" s="31">
        <f t="shared" si="5"/>
        <v>303821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12162376</v>
      </c>
      <c r="L44" s="31">
        <f t="shared" si="5"/>
        <v>11321687</v>
      </c>
      <c r="M44" s="31">
        <f t="shared" si="5"/>
        <v>22604347</v>
      </c>
      <c r="N44" s="31">
        <f t="shared" si="5"/>
        <v>46088410</v>
      </c>
      <c r="O44" s="31">
        <f t="shared" si="5"/>
        <v>1061774</v>
      </c>
      <c r="P44" s="31">
        <f t="shared" si="5"/>
        <v>28105051</v>
      </c>
      <c r="Q44" s="31">
        <f t="shared" si="5"/>
        <v>7172281</v>
      </c>
      <c r="R44" s="31">
        <f t="shared" si="5"/>
        <v>36339106</v>
      </c>
      <c r="S44" s="31">
        <f t="shared" si="5"/>
        <v>9901701</v>
      </c>
      <c r="T44" s="31">
        <f t="shared" si="5"/>
        <v>11720581</v>
      </c>
      <c r="U44" s="31">
        <f t="shared" si="5"/>
        <v>0</v>
      </c>
      <c r="V44" s="31">
        <f t="shared" si="5"/>
        <v>21622282</v>
      </c>
      <c r="W44" s="31">
        <f t="shared" si="5"/>
        <v>500633123</v>
      </c>
      <c r="X44" s="31">
        <f t="shared" si="5"/>
        <v>303821</v>
      </c>
      <c r="Y44" s="31">
        <f t="shared" si="5"/>
        <v>500329302</v>
      </c>
      <c r="Z44" s="32">
        <f>+IF(X44&lt;&gt;0,+(Y44/X44)*100,0)</f>
        <v>164678.97281623061</v>
      </c>
      <c r="AA44" s="33">
        <f>+AA37+AA43</f>
        <v>303821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-200027859</v>
      </c>
      <c r="D45" s="42">
        <f t="shared" si="6"/>
        <v>0</v>
      </c>
      <c r="E45" s="43">
        <f t="shared" si="6"/>
        <v>-90400013</v>
      </c>
      <c r="F45" s="44">
        <f t="shared" si="6"/>
        <v>-41686374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1846181</v>
      </c>
      <c r="L45" s="44">
        <f t="shared" si="6"/>
        <v>3641475</v>
      </c>
      <c r="M45" s="44">
        <f t="shared" si="6"/>
        <v>-12004502</v>
      </c>
      <c r="N45" s="44">
        <f t="shared" si="6"/>
        <v>-6516846</v>
      </c>
      <c r="O45" s="44">
        <f t="shared" si="6"/>
        <v>14537265</v>
      </c>
      <c r="P45" s="44">
        <f t="shared" si="6"/>
        <v>-9890362</v>
      </c>
      <c r="Q45" s="44">
        <f t="shared" si="6"/>
        <v>5551439</v>
      </c>
      <c r="R45" s="44">
        <f t="shared" si="6"/>
        <v>10198342</v>
      </c>
      <c r="S45" s="44">
        <f t="shared" si="6"/>
        <v>3255595</v>
      </c>
      <c r="T45" s="44">
        <f t="shared" si="6"/>
        <v>236424</v>
      </c>
      <c r="U45" s="44">
        <f t="shared" si="6"/>
        <v>0</v>
      </c>
      <c r="V45" s="44">
        <f t="shared" si="6"/>
        <v>3492019</v>
      </c>
      <c r="W45" s="44">
        <f t="shared" si="6"/>
        <v>-346787020</v>
      </c>
      <c r="X45" s="44">
        <f t="shared" si="6"/>
        <v>-41686374</v>
      </c>
      <c r="Y45" s="44">
        <f t="shared" si="6"/>
        <v>-305100646</v>
      </c>
      <c r="Z45" s="45">
        <f>+IF(X45&lt;&gt;0,+(Y45/X45)*100,0)</f>
        <v>731.89538145006327</v>
      </c>
      <c r="AA45" s="46">
        <f>+AA26-AA44</f>
        <v>-41686374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-11545608</v>
      </c>
      <c r="G6" s="20">
        <v>20354</v>
      </c>
      <c r="H6" s="20">
        <v>-106165046</v>
      </c>
      <c r="I6" s="20">
        <v>1725641</v>
      </c>
      <c r="J6" s="20">
        <v>-104419051</v>
      </c>
      <c r="K6" s="20">
        <v>221123</v>
      </c>
      <c r="L6" s="20">
        <v>2297803</v>
      </c>
      <c r="M6" s="20">
        <v>2944776</v>
      </c>
      <c r="N6" s="20">
        <v>5463702</v>
      </c>
      <c r="O6" s="20">
        <v>2503742</v>
      </c>
      <c r="P6" s="20">
        <v>2287307</v>
      </c>
      <c r="Q6" s="20">
        <v>20300120</v>
      </c>
      <c r="R6" s="20">
        <v>25091169</v>
      </c>
      <c r="S6" s="20">
        <v>517737</v>
      </c>
      <c r="T6" s="20">
        <v>-3299667</v>
      </c>
      <c r="U6" s="20">
        <v>-3502222</v>
      </c>
      <c r="V6" s="20">
        <v>-6284152</v>
      </c>
      <c r="W6" s="20">
        <v>-80148332</v>
      </c>
      <c r="X6" s="20">
        <v>-11545608</v>
      </c>
      <c r="Y6" s="20">
        <v>-68602724</v>
      </c>
      <c r="Z6" s="21">
        <v>594.18892448106681</v>
      </c>
      <c r="AA6" s="22">
        <v>-11545608</v>
      </c>
    </row>
    <row r="7" spans="1:27" x14ac:dyDescent="0.25">
      <c r="A7" s="23" t="s">
        <v>35</v>
      </c>
      <c r="B7" s="17" t="s">
        <v>32</v>
      </c>
      <c r="C7" s="18">
        <v>123902005</v>
      </c>
      <c r="D7" s="18"/>
      <c r="E7" s="19">
        <v>24906268</v>
      </c>
      <c r="F7" s="20">
        <v>14914047</v>
      </c>
      <c r="G7" s="20">
        <v>-335345</v>
      </c>
      <c r="H7" s="20">
        <v>142826048</v>
      </c>
      <c r="I7" s="20">
        <v>10275553</v>
      </c>
      <c r="J7" s="20">
        <v>152766256</v>
      </c>
      <c r="K7" s="20">
        <v>11425233</v>
      </c>
      <c r="L7" s="20">
        <v>9390122</v>
      </c>
      <c r="M7" s="20">
        <v>10067219</v>
      </c>
      <c r="N7" s="20">
        <v>30882574</v>
      </c>
      <c r="O7" s="20">
        <v>-713124</v>
      </c>
      <c r="P7" s="20">
        <v>-101426</v>
      </c>
      <c r="Q7" s="20"/>
      <c r="R7" s="20">
        <v>-814550</v>
      </c>
      <c r="S7" s="20">
        <v>-11597</v>
      </c>
      <c r="T7" s="20">
        <v>8204750</v>
      </c>
      <c r="U7" s="20">
        <v>21416137</v>
      </c>
      <c r="V7" s="20">
        <v>29609290</v>
      </c>
      <c r="W7" s="20">
        <v>212443570</v>
      </c>
      <c r="X7" s="20">
        <v>14914047</v>
      </c>
      <c r="Y7" s="20">
        <v>197529523</v>
      </c>
      <c r="Z7" s="21">
        <v>1324.4528664821828</v>
      </c>
      <c r="AA7" s="22">
        <v>14914047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-1728494</v>
      </c>
      <c r="D10" s="18"/>
      <c r="E10" s="19">
        <v>-2232188</v>
      </c>
      <c r="F10" s="20">
        <v>-2312188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>
        <v>-146360</v>
      </c>
      <c r="L10" s="20">
        <v>-161261</v>
      </c>
      <c r="M10" s="20">
        <v>-106246</v>
      </c>
      <c r="N10" s="20">
        <v>-413867</v>
      </c>
      <c r="O10" s="20">
        <v>-8634</v>
      </c>
      <c r="P10" s="20">
        <v>-305173</v>
      </c>
      <c r="Q10" s="20">
        <v>-6175</v>
      </c>
      <c r="R10" s="20">
        <v>-319982</v>
      </c>
      <c r="S10" s="20">
        <v>-30676</v>
      </c>
      <c r="T10" s="20">
        <v>-204168</v>
      </c>
      <c r="U10" s="20">
        <v>-251610</v>
      </c>
      <c r="V10" s="20">
        <v>-486454</v>
      </c>
      <c r="W10" s="20">
        <v>-3207542</v>
      </c>
      <c r="X10" s="20">
        <v>-2312188</v>
      </c>
      <c r="Y10" s="20">
        <v>-895354</v>
      </c>
      <c r="Z10" s="21">
        <v>38.723235307855589</v>
      </c>
      <c r="AA10" s="22">
        <v>-2312188</v>
      </c>
    </row>
    <row r="11" spans="1:27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25186429</v>
      </c>
      <c r="G11" s="24">
        <v>1420</v>
      </c>
      <c r="H11" s="24">
        <v>35410464</v>
      </c>
      <c r="I11" s="24">
        <v>71043</v>
      </c>
      <c r="J11" s="20">
        <v>35482927</v>
      </c>
      <c r="K11" s="24">
        <v>15116</v>
      </c>
      <c r="L11" s="24">
        <v>94384</v>
      </c>
      <c r="M11" s="20">
        <v>14442</v>
      </c>
      <c r="N11" s="24">
        <v>123942</v>
      </c>
      <c r="O11" s="24">
        <v>10129</v>
      </c>
      <c r="P11" s="24">
        <v>13612</v>
      </c>
      <c r="Q11" s="20">
        <v>6629</v>
      </c>
      <c r="R11" s="24">
        <v>30370</v>
      </c>
      <c r="S11" s="24">
        <v>16469762</v>
      </c>
      <c r="T11" s="20">
        <v>2958904</v>
      </c>
      <c r="U11" s="24">
        <v>6535754</v>
      </c>
      <c r="V11" s="24">
        <v>25964420</v>
      </c>
      <c r="W11" s="24">
        <v>61601659</v>
      </c>
      <c r="X11" s="20">
        <v>25186429</v>
      </c>
      <c r="Y11" s="24">
        <v>36415230</v>
      </c>
      <c r="Z11" s="25">
        <v>144.58274334960308</v>
      </c>
      <c r="AA11" s="26">
        <v>25186429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47734166</v>
      </c>
      <c r="D13" s="29">
        <f>SUM(D6:D12)</f>
        <v>0</v>
      </c>
      <c r="E13" s="30">
        <f t="shared" si="0"/>
        <v>64772250</v>
      </c>
      <c r="F13" s="31">
        <f t="shared" si="0"/>
        <v>26242680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11515112</v>
      </c>
      <c r="L13" s="31">
        <f t="shared" si="0"/>
        <v>11621048</v>
      </c>
      <c r="M13" s="31">
        <f t="shared" si="0"/>
        <v>12920191</v>
      </c>
      <c r="N13" s="31">
        <f t="shared" si="0"/>
        <v>36056351</v>
      </c>
      <c r="O13" s="31">
        <f t="shared" si="0"/>
        <v>1792113</v>
      </c>
      <c r="P13" s="31">
        <f t="shared" si="0"/>
        <v>1894320</v>
      </c>
      <c r="Q13" s="31">
        <f t="shared" si="0"/>
        <v>20300574</v>
      </c>
      <c r="R13" s="31">
        <f t="shared" si="0"/>
        <v>23987007</v>
      </c>
      <c r="S13" s="31">
        <f t="shared" si="0"/>
        <v>16945226</v>
      </c>
      <c r="T13" s="31">
        <f t="shared" si="0"/>
        <v>7659819</v>
      </c>
      <c r="U13" s="31">
        <f t="shared" si="0"/>
        <v>24198059</v>
      </c>
      <c r="V13" s="31">
        <f t="shared" si="0"/>
        <v>48803104</v>
      </c>
      <c r="W13" s="31">
        <f t="shared" si="0"/>
        <v>190689355</v>
      </c>
      <c r="X13" s="31">
        <f t="shared" si="0"/>
        <v>26242680</v>
      </c>
      <c r="Y13" s="31">
        <f t="shared" si="0"/>
        <v>164446675</v>
      </c>
      <c r="Z13" s="32">
        <f>+IF(X13&lt;&gt;0,+(Y13/X13)*100,0)</f>
        <v>626.63826636608758</v>
      </c>
      <c r="AA13" s="33">
        <f>SUM(AA6:AA12)</f>
        <v>26242680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1051883</v>
      </c>
      <c r="D17" s="18"/>
      <c r="E17" s="19">
        <v>18216967</v>
      </c>
      <c r="F17" s="20">
        <v>44269141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>
        <v>-53</v>
      </c>
      <c r="N17" s="24">
        <v>-53</v>
      </c>
      <c r="O17" s="24"/>
      <c r="P17" s="24"/>
      <c r="Q17" s="20">
        <v>16835178</v>
      </c>
      <c r="R17" s="24">
        <v>16835178</v>
      </c>
      <c r="S17" s="24">
        <v>1569249</v>
      </c>
      <c r="T17" s="20">
        <v>5178070</v>
      </c>
      <c r="U17" s="24">
        <v>7611000</v>
      </c>
      <c r="V17" s="24">
        <v>14358319</v>
      </c>
      <c r="W17" s="24">
        <v>32729049</v>
      </c>
      <c r="X17" s="20">
        <v>44269141</v>
      </c>
      <c r="Y17" s="24">
        <v>-11540092</v>
      </c>
      <c r="Z17" s="25">
        <v>-26.068027839076436</v>
      </c>
      <c r="AA17" s="26">
        <v>44269141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1051883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44269141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-53</v>
      </c>
      <c r="N25" s="36">
        <f t="shared" si="1"/>
        <v>-53</v>
      </c>
      <c r="O25" s="36">
        <f t="shared" si="1"/>
        <v>0</v>
      </c>
      <c r="P25" s="36">
        <f t="shared" si="1"/>
        <v>0</v>
      </c>
      <c r="Q25" s="36">
        <f t="shared" si="1"/>
        <v>16835178</v>
      </c>
      <c r="R25" s="36">
        <f t="shared" si="1"/>
        <v>16835178</v>
      </c>
      <c r="S25" s="36">
        <f t="shared" si="1"/>
        <v>1569249</v>
      </c>
      <c r="T25" s="36">
        <f t="shared" si="1"/>
        <v>5178070</v>
      </c>
      <c r="U25" s="36">
        <f t="shared" si="1"/>
        <v>7611000</v>
      </c>
      <c r="V25" s="36">
        <f t="shared" si="1"/>
        <v>14358319</v>
      </c>
      <c r="W25" s="36">
        <f t="shared" si="1"/>
        <v>32729049</v>
      </c>
      <c r="X25" s="36">
        <f t="shared" si="1"/>
        <v>44269141</v>
      </c>
      <c r="Y25" s="36">
        <f t="shared" si="1"/>
        <v>-11540092</v>
      </c>
      <c r="Z25" s="37">
        <f>+IF(X25&lt;&gt;0,+(Y25/X25)*100,0)</f>
        <v>-26.068027839076436</v>
      </c>
      <c r="AA25" s="38">
        <f>SUM(AA15:AA24)</f>
        <v>44269141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48786049</v>
      </c>
      <c r="D26" s="29">
        <f>+D13+D25</f>
        <v>0</v>
      </c>
      <c r="E26" s="30">
        <f t="shared" si="2"/>
        <v>82989217</v>
      </c>
      <c r="F26" s="31">
        <f t="shared" si="2"/>
        <v>70511821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11515112</v>
      </c>
      <c r="L26" s="31">
        <f t="shared" si="2"/>
        <v>11621048</v>
      </c>
      <c r="M26" s="31">
        <f t="shared" si="2"/>
        <v>12920138</v>
      </c>
      <c r="N26" s="31">
        <f t="shared" si="2"/>
        <v>36056298</v>
      </c>
      <c r="O26" s="31">
        <f t="shared" si="2"/>
        <v>1792113</v>
      </c>
      <c r="P26" s="31">
        <f t="shared" si="2"/>
        <v>1894320</v>
      </c>
      <c r="Q26" s="31">
        <f t="shared" si="2"/>
        <v>37135752</v>
      </c>
      <c r="R26" s="31">
        <f t="shared" si="2"/>
        <v>40822185</v>
      </c>
      <c r="S26" s="31">
        <f t="shared" si="2"/>
        <v>18514475</v>
      </c>
      <c r="T26" s="31">
        <f t="shared" si="2"/>
        <v>12837889</v>
      </c>
      <c r="U26" s="31">
        <f t="shared" si="2"/>
        <v>31809059</v>
      </c>
      <c r="V26" s="31">
        <f t="shared" si="2"/>
        <v>63161423</v>
      </c>
      <c r="W26" s="31">
        <f t="shared" si="2"/>
        <v>223418404</v>
      </c>
      <c r="X26" s="31">
        <f t="shared" si="2"/>
        <v>70511821</v>
      </c>
      <c r="Y26" s="31">
        <f t="shared" si="2"/>
        <v>152906583</v>
      </c>
      <c r="Z26" s="32">
        <f>+IF(X26&lt;&gt;0,+(Y26/X26)*100,0)</f>
        <v>216.85240975410349</v>
      </c>
      <c r="AA26" s="33">
        <f>+AA13+AA25</f>
        <v>70511821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12199352</v>
      </c>
      <c r="G32" s="20">
        <v>347388</v>
      </c>
      <c r="H32" s="20">
        <v>154871456</v>
      </c>
      <c r="I32" s="20">
        <v>654352</v>
      </c>
      <c r="J32" s="20">
        <v>155873196</v>
      </c>
      <c r="K32" s="20">
        <v>706982</v>
      </c>
      <c r="L32" s="20">
        <v>1800277</v>
      </c>
      <c r="M32" s="20">
        <v>616252</v>
      </c>
      <c r="N32" s="20">
        <v>3123511</v>
      </c>
      <c r="O32" s="20">
        <v>667625</v>
      </c>
      <c r="P32" s="20">
        <v>712289</v>
      </c>
      <c r="Q32" s="20">
        <v>10998</v>
      </c>
      <c r="R32" s="20">
        <v>1390912</v>
      </c>
      <c r="S32" s="20">
        <v>139988118</v>
      </c>
      <c r="T32" s="20">
        <v>16907745</v>
      </c>
      <c r="U32" s="20">
        <v>20362813</v>
      </c>
      <c r="V32" s="20">
        <v>177258676</v>
      </c>
      <c r="W32" s="20">
        <v>337646295</v>
      </c>
      <c r="X32" s="20">
        <v>12199352</v>
      </c>
      <c r="Y32" s="20">
        <v>325446943</v>
      </c>
      <c r="Z32" s="21">
        <v>2667.7395897749325</v>
      </c>
      <c r="AA32" s="22">
        <v>12199352</v>
      </c>
    </row>
    <row r="33" spans="1:27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-52800000</v>
      </c>
      <c r="G33" s="20"/>
      <c r="H33" s="20">
        <v>4000005</v>
      </c>
      <c r="I33" s="20"/>
      <c r="J33" s="20">
        <v>4000005</v>
      </c>
      <c r="K33" s="20"/>
      <c r="L33" s="20"/>
      <c r="M33" s="20">
        <v>1100000</v>
      </c>
      <c r="N33" s="20">
        <v>1100000</v>
      </c>
      <c r="O33" s="20"/>
      <c r="P33" s="20"/>
      <c r="Q33" s="20">
        <v>22880000</v>
      </c>
      <c r="R33" s="20">
        <v>22880000</v>
      </c>
      <c r="S33" s="20">
        <v>-31862534</v>
      </c>
      <c r="T33" s="20">
        <v>-18838922</v>
      </c>
      <c r="U33" s="20">
        <v>-16493812</v>
      </c>
      <c r="V33" s="20">
        <v>-67195268</v>
      </c>
      <c r="W33" s="20">
        <v>-39215263</v>
      </c>
      <c r="X33" s="20">
        <v>-52800000</v>
      </c>
      <c r="Y33" s="20">
        <v>13584737</v>
      </c>
      <c r="Z33" s="21">
        <v>-25.72866856060606</v>
      </c>
      <c r="AA33" s="22">
        <v>-52800000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81020</v>
      </c>
      <c r="Y34" s="20">
        <v>-81020</v>
      </c>
      <c r="Z34" s="21">
        <v>-100</v>
      </c>
      <c r="AA34" s="22">
        <v>81020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22630561</v>
      </c>
      <c r="Y35" s="20">
        <v>-22632219</v>
      </c>
      <c r="Z35" s="21">
        <v>-100.00732637604521</v>
      </c>
      <c r="AA35" s="22">
        <v>22630561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-17889067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706982</v>
      </c>
      <c r="L37" s="31">
        <f t="shared" si="3"/>
        <v>1800277</v>
      </c>
      <c r="M37" s="31">
        <f t="shared" si="3"/>
        <v>1716252</v>
      </c>
      <c r="N37" s="31">
        <f t="shared" si="3"/>
        <v>4223511</v>
      </c>
      <c r="O37" s="31">
        <f t="shared" si="3"/>
        <v>667625</v>
      </c>
      <c r="P37" s="31">
        <f t="shared" si="3"/>
        <v>712289</v>
      </c>
      <c r="Q37" s="31">
        <f t="shared" si="3"/>
        <v>22890998</v>
      </c>
      <c r="R37" s="31">
        <f t="shared" si="3"/>
        <v>24270912</v>
      </c>
      <c r="S37" s="31">
        <f t="shared" si="3"/>
        <v>108125584</v>
      </c>
      <c r="T37" s="31">
        <f t="shared" si="3"/>
        <v>-1931177</v>
      </c>
      <c r="U37" s="31">
        <f t="shared" si="3"/>
        <v>3869001</v>
      </c>
      <c r="V37" s="31">
        <f t="shared" si="3"/>
        <v>110063408</v>
      </c>
      <c r="W37" s="31">
        <f t="shared" si="3"/>
        <v>298429374</v>
      </c>
      <c r="X37" s="31">
        <f t="shared" si="3"/>
        <v>-17889067</v>
      </c>
      <c r="Y37" s="31">
        <f t="shared" si="3"/>
        <v>316318441</v>
      </c>
      <c r="Z37" s="32">
        <f>+IF(X37&lt;&gt;0,+(Y37/X37)*100,0)</f>
        <v>-1768.2221269560898</v>
      </c>
      <c r="AA37" s="33">
        <f>SUM(AA29:AA36)</f>
        <v>-17889067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-17889067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706982</v>
      </c>
      <c r="L44" s="31">
        <f t="shared" si="5"/>
        <v>1800277</v>
      </c>
      <c r="M44" s="31">
        <f t="shared" si="5"/>
        <v>1716252</v>
      </c>
      <c r="N44" s="31">
        <f t="shared" si="5"/>
        <v>4223511</v>
      </c>
      <c r="O44" s="31">
        <f t="shared" si="5"/>
        <v>667625</v>
      </c>
      <c r="P44" s="31">
        <f t="shared" si="5"/>
        <v>712289</v>
      </c>
      <c r="Q44" s="31">
        <f t="shared" si="5"/>
        <v>22890998</v>
      </c>
      <c r="R44" s="31">
        <f t="shared" si="5"/>
        <v>24270912</v>
      </c>
      <c r="S44" s="31">
        <f t="shared" si="5"/>
        <v>108125584</v>
      </c>
      <c r="T44" s="31">
        <f t="shared" si="5"/>
        <v>-1931177</v>
      </c>
      <c r="U44" s="31">
        <f t="shared" si="5"/>
        <v>3869001</v>
      </c>
      <c r="V44" s="31">
        <f t="shared" si="5"/>
        <v>110063408</v>
      </c>
      <c r="W44" s="31">
        <f t="shared" si="5"/>
        <v>298429374</v>
      </c>
      <c r="X44" s="31">
        <f t="shared" si="5"/>
        <v>-17889067</v>
      </c>
      <c r="Y44" s="31">
        <f t="shared" si="5"/>
        <v>316318441</v>
      </c>
      <c r="Z44" s="32">
        <f>+IF(X44&lt;&gt;0,+(Y44/X44)*100,0)</f>
        <v>-1768.2221269560898</v>
      </c>
      <c r="AA44" s="33">
        <f>+AA37+AA43</f>
        <v>-17889067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-107948774</v>
      </c>
      <c r="D45" s="42">
        <f t="shared" si="6"/>
        <v>0</v>
      </c>
      <c r="E45" s="43">
        <f t="shared" si="6"/>
        <v>62554110</v>
      </c>
      <c r="F45" s="44">
        <f t="shared" si="6"/>
        <v>88400888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10808130</v>
      </c>
      <c r="L45" s="44">
        <f t="shared" si="6"/>
        <v>9820771</v>
      </c>
      <c r="M45" s="44">
        <f t="shared" si="6"/>
        <v>11203886</v>
      </c>
      <c r="N45" s="44">
        <f t="shared" si="6"/>
        <v>31832787</v>
      </c>
      <c r="O45" s="44">
        <f t="shared" si="6"/>
        <v>1124488</v>
      </c>
      <c r="P45" s="44">
        <f t="shared" si="6"/>
        <v>1182031</v>
      </c>
      <c r="Q45" s="44">
        <f t="shared" si="6"/>
        <v>14244754</v>
      </c>
      <c r="R45" s="44">
        <f t="shared" si="6"/>
        <v>16551273</v>
      </c>
      <c r="S45" s="44">
        <f t="shared" si="6"/>
        <v>-89611109</v>
      </c>
      <c r="T45" s="44">
        <f t="shared" si="6"/>
        <v>14769066</v>
      </c>
      <c r="U45" s="44">
        <f t="shared" si="6"/>
        <v>27940058</v>
      </c>
      <c r="V45" s="44">
        <f t="shared" si="6"/>
        <v>-46901985</v>
      </c>
      <c r="W45" s="44">
        <f t="shared" si="6"/>
        <v>-75010970</v>
      </c>
      <c r="X45" s="44">
        <f t="shared" si="6"/>
        <v>88400888</v>
      </c>
      <c r="Y45" s="44">
        <f t="shared" si="6"/>
        <v>-163411858</v>
      </c>
      <c r="Z45" s="45">
        <f>+IF(X45&lt;&gt;0,+(Y45/X45)*100,0)</f>
        <v>-184.85318609016687</v>
      </c>
      <c r="AA45" s="46">
        <f>+AA26-AA44</f>
        <v>88400888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-36845344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>
        <v>23369826</v>
      </c>
      <c r="L47" s="20">
        <v>-2608644</v>
      </c>
      <c r="M47" s="20">
        <v>9728076</v>
      </c>
      <c r="N47" s="20">
        <v>30489258</v>
      </c>
      <c r="O47" s="20"/>
      <c r="P47" s="20">
        <v>23048170</v>
      </c>
      <c r="Q47" s="20">
        <v>22833648</v>
      </c>
      <c r="R47" s="20">
        <v>45881818</v>
      </c>
      <c r="S47" s="20"/>
      <c r="T47" s="20">
        <v>206606092</v>
      </c>
      <c r="U47" s="20"/>
      <c r="V47" s="20">
        <v>206606092</v>
      </c>
      <c r="W47" s="20">
        <v>265126112</v>
      </c>
      <c r="X47" s="20"/>
      <c r="Y47" s="20">
        <v>265126112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-36845344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23369826</v>
      </c>
      <c r="L50" s="52">
        <f t="shared" si="7"/>
        <v>-2608644</v>
      </c>
      <c r="M50" s="52">
        <f t="shared" si="7"/>
        <v>9728076</v>
      </c>
      <c r="N50" s="52">
        <f t="shared" si="7"/>
        <v>30489258</v>
      </c>
      <c r="O50" s="52">
        <f t="shared" si="7"/>
        <v>0</v>
      </c>
      <c r="P50" s="52">
        <f t="shared" si="7"/>
        <v>23048170</v>
      </c>
      <c r="Q50" s="52">
        <f t="shared" si="7"/>
        <v>22833648</v>
      </c>
      <c r="R50" s="52">
        <f t="shared" si="7"/>
        <v>45881818</v>
      </c>
      <c r="S50" s="52">
        <f t="shared" si="7"/>
        <v>0</v>
      </c>
      <c r="T50" s="52">
        <f t="shared" si="7"/>
        <v>206606092</v>
      </c>
      <c r="U50" s="52">
        <f t="shared" si="7"/>
        <v>0</v>
      </c>
      <c r="V50" s="52">
        <f t="shared" si="7"/>
        <v>206606092</v>
      </c>
      <c r="W50" s="52">
        <f t="shared" si="7"/>
        <v>265126112</v>
      </c>
      <c r="X50" s="52">
        <f t="shared" si="7"/>
        <v>0</v>
      </c>
      <c r="Y50" s="52">
        <f t="shared" si="7"/>
        <v>265126112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328683831</v>
      </c>
      <c r="G6" s="20">
        <v>330422820</v>
      </c>
      <c r="H6" s="20">
        <v>2749988</v>
      </c>
      <c r="I6" s="20"/>
      <c r="J6" s="20">
        <v>333172808</v>
      </c>
      <c r="K6" s="20">
        <v>-4119384</v>
      </c>
      <c r="L6" s="20">
        <v>10129546</v>
      </c>
      <c r="M6" s="20">
        <v>-7403702</v>
      </c>
      <c r="N6" s="20">
        <v>-1393540</v>
      </c>
      <c r="O6" s="20">
        <v>-2565480</v>
      </c>
      <c r="P6" s="20">
        <v>-1355501</v>
      </c>
      <c r="Q6" s="20">
        <v>3642630</v>
      </c>
      <c r="R6" s="20">
        <v>-278351</v>
      </c>
      <c r="S6" s="20">
        <v>21174258</v>
      </c>
      <c r="T6" s="20">
        <v>-14355924</v>
      </c>
      <c r="U6" s="20"/>
      <c r="V6" s="20">
        <v>6818334</v>
      </c>
      <c r="W6" s="20">
        <v>338319251</v>
      </c>
      <c r="X6" s="20">
        <v>328683831</v>
      </c>
      <c r="Y6" s="20">
        <v>9635420</v>
      </c>
      <c r="Z6" s="21">
        <v>2.9315162752864472</v>
      </c>
      <c r="AA6" s="22">
        <v>328683831</v>
      </c>
    </row>
    <row r="7" spans="1:27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235834702</v>
      </c>
      <c r="G7" s="20">
        <v>46606292</v>
      </c>
      <c r="H7" s="20">
        <v>-2853329</v>
      </c>
      <c r="I7" s="20"/>
      <c r="J7" s="20">
        <v>43752963</v>
      </c>
      <c r="K7" s="20">
        <v>-4164414</v>
      </c>
      <c r="L7" s="20">
        <v>2629226</v>
      </c>
      <c r="M7" s="20">
        <v>419847</v>
      </c>
      <c r="N7" s="20">
        <v>-1115341</v>
      </c>
      <c r="O7" s="20">
        <v>1175418</v>
      </c>
      <c r="P7" s="20">
        <v>2541230</v>
      </c>
      <c r="Q7" s="20">
        <v>438656</v>
      </c>
      <c r="R7" s="20">
        <v>4155304</v>
      </c>
      <c r="S7" s="20">
        <v>2587448</v>
      </c>
      <c r="T7" s="20">
        <v>-1404265</v>
      </c>
      <c r="U7" s="20"/>
      <c r="V7" s="20">
        <v>1183183</v>
      </c>
      <c r="W7" s="20">
        <v>47976109</v>
      </c>
      <c r="X7" s="20">
        <v>235834702</v>
      </c>
      <c r="Y7" s="20">
        <v>-187858593</v>
      </c>
      <c r="Z7" s="21">
        <v>-79.656891630816901</v>
      </c>
      <c r="AA7" s="22">
        <v>235834702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10449123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10449123</v>
      </c>
      <c r="Y8" s="20">
        <v>-10449123</v>
      </c>
      <c r="Z8" s="21">
        <v>-100</v>
      </c>
      <c r="AA8" s="22">
        <v>10449123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146211623</v>
      </c>
      <c r="G11" s="24">
        <v>148440564</v>
      </c>
      <c r="H11" s="24">
        <v>583438</v>
      </c>
      <c r="I11" s="24"/>
      <c r="J11" s="20">
        <v>149024002</v>
      </c>
      <c r="K11" s="24">
        <v>2360434</v>
      </c>
      <c r="L11" s="24">
        <v>146778</v>
      </c>
      <c r="M11" s="20">
        <v>2677303</v>
      </c>
      <c r="N11" s="24">
        <v>5184515</v>
      </c>
      <c r="O11" s="24">
        <v>-2215880</v>
      </c>
      <c r="P11" s="24">
        <v>5732482</v>
      </c>
      <c r="Q11" s="20">
        <v>12898</v>
      </c>
      <c r="R11" s="24">
        <v>3529500</v>
      </c>
      <c r="S11" s="24">
        <v>1897624</v>
      </c>
      <c r="T11" s="20">
        <v>7938944</v>
      </c>
      <c r="U11" s="24"/>
      <c r="V11" s="24">
        <v>9836568</v>
      </c>
      <c r="W11" s="24">
        <v>167574585</v>
      </c>
      <c r="X11" s="20">
        <v>146211623</v>
      </c>
      <c r="Y11" s="24">
        <v>21362962</v>
      </c>
      <c r="Z11" s="25">
        <v>14.610987527304859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17934035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17934035</v>
      </c>
      <c r="Y12" s="20">
        <v>1</v>
      </c>
      <c r="Z12" s="21"/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737994194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-5923364</v>
      </c>
      <c r="L13" s="31">
        <f t="shared" si="0"/>
        <v>12905550</v>
      </c>
      <c r="M13" s="31">
        <f t="shared" si="0"/>
        <v>-4306552</v>
      </c>
      <c r="N13" s="31">
        <f t="shared" si="0"/>
        <v>2675634</v>
      </c>
      <c r="O13" s="31">
        <f t="shared" si="0"/>
        <v>-3605942</v>
      </c>
      <c r="P13" s="31">
        <f t="shared" si="0"/>
        <v>6918211</v>
      </c>
      <c r="Q13" s="31">
        <f t="shared" si="0"/>
        <v>4094184</v>
      </c>
      <c r="R13" s="31">
        <f t="shared" si="0"/>
        <v>7406453</v>
      </c>
      <c r="S13" s="31">
        <f t="shared" si="0"/>
        <v>25659330</v>
      </c>
      <c r="T13" s="31">
        <f t="shared" si="0"/>
        <v>-7821245</v>
      </c>
      <c r="U13" s="31">
        <f t="shared" si="0"/>
        <v>0</v>
      </c>
      <c r="V13" s="31">
        <f t="shared" si="0"/>
        <v>17838085</v>
      </c>
      <c r="W13" s="31">
        <f t="shared" si="0"/>
        <v>570929600</v>
      </c>
      <c r="X13" s="31">
        <f t="shared" si="0"/>
        <v>737994194</v>
      </c>
      <c r="Y13" s="31">
        <f t="shared" si="0"/>
        <v>-167064594</v>
      </c>
      <c r="Z13" s="32">
        <f>+IF(X13&lt;&gt;0,+(Y13/X13)*100,0)</f>
        <v>-22.637656956959745</v>
      </c>
      <c r="AA13" s="33">
        <f>SUM(AA6:AA12)</f>
        <v>737994194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102449434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>
        <v>1076873</v>
      </c>
      <c r="Q17" s="20"/>
      <c r="R17" s="24">
        <v>1076873</v>
      </c>
      <c r="S17" s="24"/>
      <c r="T17" s="20"/>
      <c r="U17" s="24"/>
      <c r="V17" s="24"/>
      <c r="W17" s="24">
        <v>88449479</v>
      </c>
      <c r="X17" s="20">
        <v>102449434</v>
      </c>
      <c r="Y17" s="24">
        <v>-13999955</v>
      </c>
      <c r="Z17" s="25">
        <v>-13.665234109541299</v>
      </c>
      <c r="AA17" s="26">
        <v>102449434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105792382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1076873</v>
      </c>
      <c r="Q25" s="36">
        <f t="shared" si="1"/>
        <v>0</v>
      </c>
      <c r="R25" s="36">
        <f t="shared" si="1"/>
        <v>1076873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91792427</v>
      </c>
      <c r="X25" s="36">
        <f t="shared" si="1"/>
        <v>105792382</v>
      </c>
      <c r="Y25" s="36">
        <f t="shared" si="1"/>
        <v>-13999955</v>
      </c>
      <c r="Z25" s="37">
        <f>+IF(X25&lt;&gt;0,+(Y25/X25)*100,0)</f>
        <v>-13.233424501208413</v>
      </c>
      <c r="AA25" s="38">
        <f>SUM(AA15:AA24)</f>
        <v>105792382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843786576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-5923364</v>
      </c>
      <c r="L26" s="31">
        <f t="shared" si="2"/>
        <v>12905550</v>
      </c>
      <c r="M26" s="31">
        <f t="shared" si="2"/>
        <v>-4306552</v>
      </c>
      <c r="N26" s="31">
        <f t="shared" si="2"/>
        <v>2675634</v>
      </c>
      <c r="O26" s="31">
        <f t="shared" si="2"/>
        <v>-3605942</v>
      </c>
      <c r="P26" s="31">
        <f t="shared" si="2"/>
        <v>7995084</v>
      </c>
      <c r="Q26" s="31">
        <f t="shared" si="2"/>
        <v>4094184</v>
      </c>
      <c r="R26" s="31">
        <f t="shared" si="2"/>
        <v>8483326</v>
      </c>
      <c r="S26" s="31">
        <f t="shared" si="2"/>
        <v>25659330</v>
      </c>
      <c r="T26" s="31">
        <f t="shared" si="2"/>
        <v>-7821245</v>
      </c>
      <c r="U26" s="31">
        <f t="shared" si="2"/>
        <v>0</v>
      </c>
      <c r="V26" s="31">
        <f t="shared" si="2"/>
        <v>17838085</v>
      </c>
      <c r="W26" s="31">
        <f t="shared" si="2"/>
        <v>662722027</v>
      </c>
      <c r="X26" s="31">
        <f t="shared" si="2"/>
        <v>843786576</v>
      </c>
      <c r="Y26" s="31">
        <f t="shared" si="2"/>
        <v>-181064549</v>
      </c>
      <c r="Z26" s="32">
        <f>+IF(X26&lt;&gt;0,+(Y26/X26)*100,0)</f>
        <v>-21.458571888918033</v>
      </c>
      <c r="AA26" s="33">
        <f>+AA13+AA25</f>
        <v>843786576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2394992</v>
      </c>
      <c r="G31" s="20">
        <v>2341513</v>
      </c>
      <c r="H31" s="20">
        <v>-1921</v>
      </c>
      <c r="I31" s="20"/>
      <c r="J31" s="20">
        <v>2339592</v>
      </c>
      <c r="K31" s="20"/>
      <c r="L31" s="20">
        <v>-652</v>
      </c>
      <c r="M31" s="20">
        <v>-426</v>
      </c>
      <c r="N31" s="20">
        <v>-1078</v>
      </c>
      <c r="O31" s="20">
        <v>-4594</v>
      </c>
      <c r="P31" s="20">
        <v>-782</v>
      </c>
      <c r="Q31" s="20">
        <v>-579</v>
      </c>
      <c r="R31" s="20">
        <v>-5955</v>
      </c>
      <c r="S31" s="20">
        <v>-3604</v>
      </c>
      <c r="T31" s="20">
        <v>-365</v>
      </c>
      <c r="U31" s="20"/>
      <c r="V31" s="20">
        <v>-3969</v>
      </c>
      <c r="W31" s="20">
        <v>2328590</v>
      </c>
      <c r="X31" s="20">
        <v>2394992</v>
      </c>
      <c r="Y31" s="20">
        <v>-66402</v>
      </c>
      <c r="Z31" s="21">
        <v>-2.7725353571118401</v>
      </c>
      <c r="AA31" s="22">
        <v>2394992</v>
      </c>
    </row>
    <row r="32" spans="1:27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386077250</v>
      </c>
      <c r="G32" s="20">
        <v>137641512</v>
      </c>
      <c r="H32" s="20">
        <v>-12966381</v>
      </c>
      <c r="I32" s="20"/>
      <c r="J32" s="20">
        <v>124675131</v>
      </c>
      <c r="K32" s="20">
        <v>-8932893</v>
      </c>
      <c r="L32" s="20">
        <v>-7636017</v>
      </c>
      <c r="M32" s="20">
        <v>-618077</v>
      </c>
      <c r="N32" s="20">
        <v>-17186987</v>
      </c>
      <c r="O32" s="20">
        <v>-18350476</v>
      </c>
      <c r="P32" s="20">
        <v>30177596</v>
      </c>
      <c r="Q32" s="20">
        <v>-14909888</v>
      </c>
      <c r="R32" s="20">
        <v>-3082768</v>
      </c>
      <c r="S32" s="20">
        <v>-1589592</v>
      </c>
      <c r="T32" s="20">
        <v>27911118</v>
      </c>
      <c r="U32" s="20"/>
      <c r="V32" s="20">
        <v>26321526</v>
      </c>
      <c r="W32" s="20">
        <v>130726902</v>
      </c>
      <c r="X32" s="20">
        <v>386077250</v>
      </c>
      <c r="Y32" s="20">
        <v>-255350348</v>
      </c>
      <c r="Z32" s="21">
        <v>-66.13970338837629</v>
      </c>
      <c r="AA32" s="22">
        <v>386077250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-1944486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-1944486</v>
      </c>
      <c r="Y33" s="20"/>
      <c r="Z33" s="21"/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132038009</v>
      </c>
      <c r="G35" s="20">
        <v>135049091</v>
      </c>
      <c r="H35" s="20">
        <v>3422591</v>
      </c>
      <c r="I35" s="20"/>
      <c r="J35" s="20">
        <v>138471682</v>
      </c>
      <c r="K35" s="20">
        <v>2407487</v>
      </c>
      <c r="L35" s="20">
        <v>2809732</v>
      </c>
      <c r="M35" s="20">
        <v>2173251</v>
      </c>
      <c r="N35" s="20">
        <v>7390470</v>
      </c>
      <c r="O35" s="20">
        <v>1895628</v>
      </c>
      <c r="P35" s="20">
        <v>2017126</v>
      </c>
      <c r="Q35" s="20">
        <v>2110600</v>
      </c>
      <c r="R35" s="20">
        <v>6023354</v>
      </c>
      <c r="S35" s="20">
        <v>5102537</v>
      </c>
      <c r="T35" s="20">
        <v>2172857</v>
      </c>
      <c r="U35" s="20"/>
      <c r="V35" s="20">
        <v>7275394</v>
      </c>
      <c r="W35" s="20">
        <v>159160900</v>
      </c>
      <c r="X35" s="20">
        <v>132038009</v>
      </c>
      <c r="Y35" s="20">
        <v>27122891</v>
      </c>
      <c r="Z35" s="21">
        <v>20.541729768130629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518565765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-6525406</v>
      </c>
      <c r="L37" s="31">
        <f t="shared" si="3"/>
        <v>-4826937</v>
      </c>
      <c r="M37" s="31">
        <f t="shared" si="3"/>
        <v>1554748</v>
      </c>
      <c r="N37" s="31">
        <f t="shared" si="3"/>
        <v>-9797595</v>
      </c>
      <c r="O37" s="31">
        <f t="shared" si="3"/>
        <v>-16459442</v>
      </c>
      <c r="P37" s="31">
        <f t="shared" si="3"/>
        <v>32193940</v>
      </c>
      <c r="Q37" s="31">
        <f t="shared" si="3"/>
        <v>-12799867</v>
      </c>
      <c r="R37" s="31">
        <f t="shared" si="3"/>
        <v>2934631</v>
      </c>
      <c r="S37" s="31">
        <f t="shared" si="3"/>
        <v>3509341</v>
      </c>
      <c r="T37" s="31">
        <f t="shared" si="3"/>
        <v>30083610</v>
      </c>
      <c r="U37" s="31">
        <f t="shared" si="3"/>
        <v>0</v>
      </c>
      <c r="V37" s="31">
        <f t="shared" si="3"/>
        <v>33592951</v>
      </c>
      <c r="W37" s="31">
        <f t="shared" si="3"/>
        <v>290271906</v>
      </c>
      <c r="X37" s="31">
        <f t="shared" si="3"/>
        <v>518565765</v>
      </c>
      <c r="Y37" s="31">
        <f t="shared" si="3"/>
        <v>-228293859</v>
      </c>
      <c r="Z37" s="32">
        <f>+IF(X37&lt;&gt;0,+(Y37/X37)*100,0)</f>
        <v>-44.024089982106709</v>
      </c>
      <c r="AA37" s="33">
        <f>SUM(AA29:AA36)</f>
        <v>518565765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518565765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-6525406</v>
      </c>
      <c r="L44" s="31">
        <f t="shared" si="5"/>
        <v>-4826937</v>
      </c>
      <c r="M44" s="31">
        <f t="shared" si="5"/>
        <v>1554748</v>
      </c>
      <c r="N44" s="31">
        <f t="shared" si="5"/>
        <v>-9797595</v>
      </c>
      <c r="O44" s="31">
        <f t="shared" si="5"/>
        <v>-16459442</v>
      </c>
      <c r="P44" s="31">
        <f t="shared" si="5"/>
        <v>32193940</v>
      </c>
      <c r="Q44" s="31">
        <f t="shared" si="5"/>
        <v>-12799867</v>
      </c>
      <c r="R44" s="31">
        <f t="shared" si="5"/>
        <v>2934631</v>
      </c>
      <c r="S44" s="31">
        <f t="shared" si="5"/>
        <v>3509341</v>
      </c>
      <c r="T44" s="31">
        <f t="shared" si="5"/>
        <v>30083610</v>
      </c>
      <c r="U44" s="31">
        <f t="shared" si="5"/>
        <v>0</v>
      </c>
      <c r="V44" s="31">
        <f t="shared" si="5"/>
        <v>33592951</v>
      </c>
      <c r="W44" s="31">
        <f t="shared" si="5"/>
        <v>290271906</v>
      </c>
      <c r="X44" s="31">
        <f t="shared" si="5"/>
        <v>518565765</v>
      </c>
      <c r="Y44" s="31">
        <f t="shared" si="5"/>
        <v>-228293859</v>
      </c>
      <c r="Z44" s="32">
        <f>+IF(X44&lt;&gt;0,+(Y44/X44)*100,0)</f>
        <v>-44.024089982106709</v>
      </c>
      <c r="AA44" s="33">
        <f>+AA37+AA43</f>
        <v>518565765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325220811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602042</v>
      </c>
      <c r="L45" s="44">
        <f t="shared" si="6"/>
        <v>17732487</v>
      </c>
      <c r="M45" s="44">
        <f t="shared" si="6"/>
        <v>-5861300</v>
      </c>
      <c r="N45" s="44">
        <f t="shared" si="6"/>
        <v>12473229</v>
      </c>
      <c r="O45" s="44">
        <f t="shared" si="6"/>
        <v>12853500</v>
      </c>
      <c r="P45" s="44">
        <f t="shared" si="6"/>
        <v>-24198856</v>
      </c>
      <c r="Q45" s="44">
        <f t="shared" si="6"/>
        <v>16894051</v>
      </c>
      <c r="R45" s="44">
        <f t="shared" si="6"/>
        <v>5548695</v>
      </c>
      <c r="S45" s="44">
        <f t="shared" si="6"/>
        <v>22149989</v>
      </c>
      <c r="T45" s="44">
        <f t="shared" si="6"/>
        <v>-37904855</v>
      </c>
      <c r="U45" s="44">
        <f t="shared" si="6"/>
        <v>0</v>
      </c>
      <c r="V45" s="44">
        <f t="shared" si="6"/>
        <v>-15754866</v>
      </c>
      <c r="W45" s="44">
        <f t="shared" si="6"/>
        <v>372450121</v>
      </c>
      <c r="X45" s="44">
        <f t="shared" si="6"/>
        <v>325220811</v>
      </c>
      <c r="Y45" s="44">
        <f t="shared" si="6"/>
        <v>47229310</v>
      </c>
      <c r="Z45" s="45">
        <f>+IF(X45&lt;&gt;0,+(Y45/X45)*100,0)</f>
        <v>14.522228714324189</v>
      </c>
      <c r="AA45" s="46">
        <f>+AA26-AA44</f>
        <v>325220811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21171686</v>
      </c>
      <c r="D47" s="18"/>
      <c r="E47" s="19">
        <v>-38041007</v>
      </c>
      <c r="F47" s="20">
        <v>-9765891</v>
      </c>
      <c r="G47" s="20">
        <v>4879199</v>
      </c>
      <c r="H47" s="20">
        <v>15733999</v>
      </c>
      <c r="I47" s="20"/>
      <c r="J47" s="20">
        <v>20613198</v>
      </c>
      <c r="K47" s="20">
        <v>-1130952</v>
      </c>
      <c r="L47" s="20">
        <v>15786666</v>
      </c>
      <c r="M47" s="20">
        <v>-7574099</v>
      </c>
      <c r="N47" s="20">
        <v>7081615</v>
      </c>
      <c r="O47" s="20">
        <v>11110845</v>
      </c>
      <c r="P47" s="20">
        <v>-26003215</v>
      </c>
      <c r="Q47" s="20">
        <v>15333598</v>
      </c>
      <c r="R47" s="20">
        <v>441228</v>
      </c>
      <c r="S47" s="20">
        <v>16625374</v>
      </c>
      <c r="T47" s="20">
        <v>-39304661</v>
      </c>
      <c r="U47" s="20"/>
      <c r="V47" s="20">
        <v>-22679287</v>
      </c>
      <c r="W47" s="20">
        <v>5456754</v>
      </c>
      <c r="X47" s="20">
        <v>-9765891</v>
      </c>
      <c r="Y47" s="20">
        <v>15222645</v>
      </c>
      <c r="Z47" s="47">
        <v>-155.87563899699475</v>
      </c>
      <c r="AA47" s="22">
        <v>-9765891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21171686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-9765891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-1130952</v>
      </c>
      <c r="L50" s="52">
        <f t="shared" si="7"/>
        <v>15786666</v>
      </c>
      <c r="M50" s="52">
        <f t="shared" si="7"/>
        <v>-7574099</v>
      </c>
      <c r="N50" s="52">
        <f t="shared" si="7"/>
        <v>7081615</v>
      </c>
      <c r="O50" s="52">
        <f t="shared" si="7"/>
        <v>11110845</v>
      </c>
      <c r="P50" s="52">
        <f t="shared" si="7"/>
        <v>-26003215</v>
      </c>
      <c r="Q50" s="52">
        <f t="shared" si="7"/>
        <v>15333598</v>
      </c>
      <c r="R50" s="52">
        <f t="shared" si="7"/>
        <v>441228</v>
      </c>
      <c r="S50" s="52">
        <f t="shared" si="7"/>
        <v>16625374</v>
      </c>
      <c r="T50" s="52">
        <f t="shared" si="7"/>
        <v>-39304661</v>
      </c>
      <c r="U50" s="52">
        <f t="shared" si="7"/>
        <v>0</v>
      </c>
      <c r="V50" s="52">
        <f t="shared" si="7"/>
        <v>-22679287</v>
      </c>
      <c r="W50" s="52">
        <f t="shared" si="7"/>
        <v>5456754</v>
      </c>
      <c r="X50" s="52">
        <f t="shared" si="7"/>
        <v>-9765891</v>
      </c>
      <c r="Y50" s="52">
        <f t="shared" si="7"/>
        <v>15222645</v>
      </c>
      <c r="Z50" s="53">
        <f>+IF(X50&lt;&gt;0,+(Y50/X50)*100,0)</f>
        <v>-155.87563899699475</v>
      </c>
      <c r="AA50" s="54">
        <f>SUM(AA47:AA49)</f>
        <v>-9765891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-56557809</v>
      </c>
      <c r="D6" s="18"/>
      <c r="E6" s="19">
        <v>-55249484</v>
      </c>
      <c r="F6" s="20">
        <v>-67557047</v>
      </c>
      <c r="G6" s="20">
        <v>-61031138</v>
      </c>
      <c r="H6" s="20">
        <v>-5242370</v>
      </c>
      <c r="I6" s="20">
        <v>-9632809</v>
      </c>
      <c r="J6" s="20">
        <v>-75906317</v>
      </c>
      <c r="K6" s="20">
        <v>2102212</v>
      </c>
      <c r="L6" s="20">
        <v>-1106906</v>
      </c>
      <c r="M6" s="20">
        <v>-3101116</v>
      </c>
      <c r="N6" s="20">
        <v>-2105810</v>
      </c>
      <c r="O6" s="20">
        <v>-1133590</v>
      </c>
      <c r="P6" s="20">
        <v>21560</v>
      </c>
      <c r="Q6" s="20">
        <v>-1864999</v>
      </c>
      <c r="R6" s="20">
        <v>-2977029</v>
      </c>
      <c r="S6" s="20">
        <v>-1983268</v>
      </c>
      <c r="T6" s="20">
        <v>451317</v>
      </c>
      <c r="U6" s="20">
        <v>1361510</v>
      </c>
      <c r="V6" s="20">
        <v>-170441</v>
      </c>
      <c r="W6" s="20">
        <v>-81159597</v>
      </c>
      <c r="X6" s="20">
        <v>-67557047</v>
      </c>
      <c r="Y6" s="20">
        <v>-13602550</v>
      </c>
      <c r="Z6" s="21">
        <v>20.134909093939527</v>
      </c>
      <c r="AA6" s="22">
        <v>-67557047</v>
      </c>
    </row>
    <row r="7" spans="1:27" x14ac:dyDescent="0.25">
      <c r="A7" s="23" t="s">
        <v>35</v>
      </c>
      <c r="B7" s="17" t="s">
        <v>32</v>
      </c>
      <c r="C7" s="18">
        <v>11632339</v>
      </c>
      <c r="D7" s="18"/>
      <c r="E7" s="19">
        <v>22030608</v>
      </c>
      <c r="F7" s="20">
        <v>25278291</v>
      </c>
      <c r="G7" s="20">
        <v>11244233</v>
      </c>
      <c r="H7" s="20">
        <v>3418409</v>
      </c>
      <c r="I7" s="20">
        <v>4922453</v>
      </c>
      <c r="J7" s="20">
        <v>19585095</v>
      </c>
      <c r="K7" s="20">
        <v>-5041376</v>
      </c>
      <c r="L7" s="20">
        <v>707551</v>
      </c>
      <c r="M7" s="20">
        <v>1979620</v>
      </c>
      <c r="N7" s="20">
        <v>-2354205</v>
      </c>
      <c r="O7" s="20">
        <v>726625</v>
      </c>
      <c r="P7" s="20">
        <v>73157</v>
      </c>
      <c r="Q7" s="20">
        <v>-564692</v>
      </c>
      <c r="R7" s="20">
        <v>235090</v>
      </c>
      <c r="S7" s="20">
        <v>860552</v>
      </c>
      <c r="T7" s="20">
        <v>779527</v>
      </c>
      <c r="U7" s="20">
        <v>-855366</v>
      </c>
      <c r="V7" s="20">
        <v>784713</v>
      </c>
      <c r="W7" s="20">
        <v>18250693</v>
      </c>
      <c r="X7" s="20">
        <v>25278291</v>
      </c>
      <c r="Y7" s="20">
        <v>-7027598</v>
      </c>
      <c r="Z7" s="21">
        <v>-27.800922143035699</v>
      </c>
      <c r="AA7" s="22">
        <v>25278291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-595268</v>
      </c>
      <c r="R8" s="20">
        <v>-595268</v>
      </c>
      <c r="S8" s="20"/>
      <c r="T8" s="20">
        <v>595268</v>
      </c>
      <c r="U8" s="20"/>
      <c r="V8" s="20">
        <v>595268</v>
      </c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-291655</v>
      </c>
      <c r="D10" s="18"/>
      <c r="E10" s="19">
        <v>-234397</v>
      </c>
      <c r="F10" s="20">
        <v>-288655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1675</v>
      </c>
      <c r="V10" s="20">
        <v>1675</v>
      </c>
      <c r="W10" s="20">
        <v>-289980</v>
      </c>
      <c r="X10" s="20">
        <v>-288655</v>
      </c>
      <c r="Y10" s="20">
        <v>-1325</v>
      </c>
      <c r="Z10" s="21">
        <v>0.45902548024458262</v>
      </c>
      <c r="AA10" s="22">
        <v>-288655</v>
      </c>
    </row>
    <row r="11" spans="1:27" x14ac:dyDescent="0.25">
      <c r="A11" s="23" t="s">
        <v>39</v>
      </c>
      <c r="B11" s="17" t="s">
        <v>32</v>
      </c>
      <c r="C11" s="18">
        <v>84461627</v>
      </c>
      <c r="D11" s="18"/>
      <c r="E11" s="19">
        <v>67107166</v>
      </c>
      <c r="F11" s="20">
        <v>84461624</v>
      </c>
      <c r="G11" s="24">
        <v>84183447</v>
      </c>
      <c r="H11" s="24">
        <v>1724202</v>
      </c>
      <c r="I11" s="24">
        <v>2137641</v>
      </c>
      <c r="J11" s="20">
        <v>88045290</v>
      </c>
      <c r="K11" s="24">
        <v>1834096</v>
      </c>
      <c r="L11" s="24">
        <v>2347514</v>
      </c>
      <c r="M11" s="20">
        <v>614077</v>
      </c>
      <c r="N11" s="24">
        <v>4795687</v>
      </c>
      <c r="O11" s="24">
        <v>1403251</v>
      </c>
      <c r="P11" s="24">
        <v>1412627</v>
      </c>
      <c r="Q11" s="20">
        <v>1393028</v>
      </c>
      <c r="R11" s="24">
        <v>4208906</v>
      </c>
      <c r="S11" s="24">
        <v>2375010</v>
      </c>
      <c r="T11" s="20">
        <v>523448</v>
      </c>
      <c r="U11" s="24">
        <v>1472050</v>
      </c>
      <c r="V11" s="24">
        <v>4370508</v>
      </c>
      <c r="W11" s="24">
        <v>101420391</v>
      </c>
      <c r="X11" s="20">
        <v>84461624</v>
      </c>
      <c r="Y11" s="24">
        <v>16958767</v>
      </c>
      <c r="Z11" s="25">
        <v>20.078665548746731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38991160</v>
      </c>
      <c r="D13" s="29">
        <f>SUM(D6:D12)</f>
        <v>0</v>
      </c>
      <c r="E13" s="30">
        <f t="shared" si="0"/>
        <v>33400551</v>
      </c>
      <c r="F13" s="31">
        <f t="shared" si="0"/>
        <v>41640871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-1105068</v>
      </c>
      <c r="L13" s="31">
        <f t="shared" si="0"/>
        <v>1948159</v>
      </c>
      <c r="M13" s="31">
        <f t="shared" si="0"/>
        <v>-507419</v>
      </c>
      <c r="N13" s="31">
        <f t="shared" si="0"/>
        <v>335672</v>
      </c>
      <c r="O13" s="31">
        <f t="shared" si="0"/>
        <v>996286</v>
      </c>
      <c r="P13" s="31">
        <f t="shared" si="0"/>
        <v>1507344</v>
      </c>
      <c r="Q13" s="31">
        <f t="shared" si="0"/>
        <v>-1631931</v>
      </c>
      <c r="R13" s="31">
        <f t="shared" si="0"/>
        <v>871699</v>
      </c>
      <c r="S13" s="31">
        <f t="shared" si="0"/>
        <v>1252294</v>
      </c>
      <c r="T13" s="31">
        <f t="shared" si="0"/>
        <v>2349560</v>
      </c>
      <c r="U13" s="31">
        <f t="shared" si="0"/>
        <v>1979869</v>
      </c>
      <c r="V13" s="31">
        <f t="shared" si="0"/>
        <v>5581723</v>
      </c>
      <c r="W13" s="31">
        <f t="shared" si="0"/>
        <v>37968165</v>
      </c>
      <c r="X13" s="31">
        <f t="shared" si="0"/>
        <v>41640871</v>
      </c>
      <c r="Y13" s="31">
        <f t="shared" si="0"/>
        <v>-3672706</v>
      </c>
      <c r="Z13" s="32">
        <f>+IF(X13&lt;&gt;0,+(Y13/X13)*100,0)</f>
        <v>-8.8199547987360774</v>
      </c>
      <c r="AA13" s="33">
        <f>SUM(AA6:AA12)</f>
        <v>41640871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89019487</v>
      </c>
      <c r="D17" s="18"/>
      <c r="E17" s="19">
        <v>90069568</v>
      </c>
      <c r="F17" s="20">
        <v>85226998</v>
      </c>
      <c r="G17" s="24">
        <v>89154873</v>
      </c>
      <c r="H17" s="24">
        <v>-778583</v>
      </c>
      <c r="I17" s="24">
        <v>-311218</v>
      </c>
      <c r="J17" s="20">
        <v>88065072</v>
      </c>
      <c r="K17" s="24">
        <v>-321597</v>
      </c>
      <c r="L17" s="24">
        <v>-311218</v>
      </c>
      <c r="M17" s="20">
        <v>-321597</v>
      </c>
      <c r="N17" s="24">
        <v>-954412</v>
      </c>
      <c r="O17" s="24">
        <v>-321597</v>
      </c>
      <c r="P17" s="24">
        <v>-290458</v>
      </c>
      <c r="Q17" s="20">
        <v>-321597</v>
      </c>
      <c r="R17" s="24">
        <v>-933652</v>
      </c>
      <c r="S17" s="24">
        <v>-311218</v>
      </c>
      <c r="T17" s="20">
        <v>-321597</v>
      </c>
      <c r="U17" s="24">
        <v>-311218</v>
      </c>
      <c r="V17" s="24">
        <v>-944033</v>
      </c>
      <c r="W17" s="24">
        <v>85232975</v>
      </c>
      <c r="X17" s="20">
        <v>85226998</v>
      </c>
      <c r="Y17" s="24">
        <v>5977</v>
      </c>
      <c r="Z17" s="25">
        <v>7.0130359396209175E-3</v>
      </c>
      <c r="AA17" s="26">
        <v>85226998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89019487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85226998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-321597</v>
      </c>
      <c r="L25" s="36">
        <f t="shared" si="1"/>
        <v>-311218</v>
      </c>
      <c r="M25" s="36">
        <f t="shared" si="1"/>
        <v>-321597</v>
      </c>
      <c r="N25" s="36">
        <f t="shared" si="1"/>
        <v>-954412</v>
      </c>
      <c r="O25" s="36">
        <f t="shared" si="1"/>
        <v>-321597</v>
      </c>
      <c r="P25" s="36">
        <f t="shared" si="1"/>
        <v>-290458</v>
      </c>
      <c r="Q25" s="36">
        <f t="shared" si="1"/>
        <v>-321597</v>
      </c>
      <c r="R25" s="36">
        <f t="shared" si="1"/>
        <v>-933652</v>
      </c>
      <c r="S25" s="36">
        <f t="shared" si="1"/>
        <v>-311218</v>
      </c>
      <c r="T25" s="36">
        <f t="shared" si="1"/>
        <v>-321597</v>
      </c>
      <c r="U25" s="36">
        <f t="shared" si="1"/>
        <v>-311218</v>
      </c>
      <c r="V25" s="36">
        <f t="shared" si="1"/>
        <v>-944033</v>
      </c>
      <c r="W25" s="36">
        <f t="shared" si="1"/>
        <v>85232975</v>
      </c>
      <c r="X25" s="36">
        <f t="shared" si="1"/>
        <v>85226998</v>
      </c>
      <c r="Y25" s="36">
        <f t="shared" si="1"/>
        <v>5977</v>
      </c>
      <c r="Z25" s="37">
        <f>+IF(X25&lt;&gt;0,+(Y25/X25)*100,0)</f>
        <v>7.0130359396209175E-3</v>
      </c>
      <c r="AA25" s="38">
        <f>SUM(AA15:AA24)</f>
        <v>85226998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128010647</v>
      </c>
      <c r="D26" s="29">
        <f>+D13+D25</f>
        <v>0</v>
      </c>
      <c r="E26" s="30">
        <f t="shared" si="2"/>
        <v>123470119</v>
      </c>
      <c r="F26" s="31">
        <f t="shared" si="2"/>
        <v>126867869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-1426665</v>
      </c>
      <c r="L26" s="31">
        <f t="shared" si="2"/>
        <v>1636941</v>
      </c>
      <c r="M26" s="31">
        <f t="shared" si="2"/>
        <v>-829016</v>
      </c>
      <c r="N26" s="31">
        <f t="shared" si="2"/>
        <v>-618740</v>
      </c>
      <c r="O26" s="31">
        <f t="shared" si="2"/>
        <v>674689</v>
      </c>
      <c r="P26" s="31">
        <f t="shared" si="2"/>
        <v>1216886</v>
      </c>
      <c r="Q26" s="31">
        <f t="shared" si="2"/>
        <v>-1953528</v>
      </c>
      <c r="R26" s="31">
        <f t="shared" si="2"/>
        <v>-61953</v>
      </c>
      <c r="S26" s="31">
        <f t="shared" si="2"/>
        <v>941076</v>
      </c>
      <c r="T26" s="31">
        <f t="shared" si="2"/>
        <v>2027963</v>
      </c>
      <c r="U26" s="31">
        <f t="shared" si="2"/>
        <v>1668651</v>
      </c>
      <c r="V26" s="31">
        <f t="shared" si="2"/>
        <v>4637690</v>
      </c>
      <c r="W26" s="31">
        <f t="shared" si="2"/>
        <v>123201140</v>
      </c>
      <c r="X26" s="31">
        <f t="shared" si="2"/>
        <v>126867869</v>
      </c>
      <c r="Y26" s="31">
        <f t="shared" si="2"/>
        <v>-3666729</v>
      </c>
      <c r="Z26" s="32">
        <f>+IF(X26&lt;&gt;0,+(Y26/X26)*100,0)</f>
        <v>-2.8901951525645946</v>
      </c>
      <c r="AA26" s="33">
        <f>+AA13+AA25</f>
        <v>126867869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2007375</v>
      </c>
      <c r="D31" s="18"/>
      <c r="E31" s="19">
        <v>2009315</v>
      </c>
      <c r="F31" s="20">
        <v>2102309</v>
      </c>
      <c r="G31" s="20">
        <v>2013563</v>
      </c>
      <c r="H31" s="20">
        <v>14876</v>
      </c>
      <c r="I31" s="20">
        <v>1788</v>
      </c>
      <c r="J31" s="20">
        <v>2030227</v>
      </c>
      <c r="K31" s="20">
        <v>9387</v>
      </c>
      <c r="L31" s="20">
        <v>13069</v>
      </c>
      <c r="M31" s="20">
        <v>10552</v>
      </c>
      <c r="N31" s="20">
        <v>33008</v>
      </c>
      <c r="O31" s="20">
        <v>-10039</v>
      </c>
      <c r="P31" s="20">
        <v>-94656</v>
      </c>
      <c r="Q31" s="20">
        <v>1972</v>
      </c>
      <c r="R31" s="20">
        <v>-102723</v>
      </c>
      <c r="S31" s="20">
        <v>7855</v>
      </c>
      <c r="T31" s="20">
        <v>7282</v>
      </c>
      <c r="U31" s="20">
        <v>7157</v>
      </c>
      <c r="V31" s="20">
        <v>22294</v>
      </c>
      <c r="W31" s="20">
        <v>1982806</v>
      </c>
      <c r="X31" s="20">
        <v>2102309</v>
      </c>
      <c r="Y31" s="20">
        <v>-119503</v>
      </c>
      <c r="Z31" s="21">
        <v>-5.6843689486179247</v>
      </c>
      <c r="AA31" s="22">
        <v>2102309</v>
      </c>
    </row>
    <row r="32" spans="1:27" x14ac:dyDescent="0.25">
      <c r="A32" s="23" t="s">
        <v>59</v>
      </c>
      <c r="B32" s="17" t="s">
        <v>32</v>
      </c>
      <c r="C32" s="18">
        <v>11778177</v>
      </c>
      <c r="D32" s="18"/>
      <c r="E32" s="19">
        <v>-3976533</v>
      </c>
      <c r="F32" s="20">
        <v>16078177</v>
      </c>
      <c r="G32" s="20">
        <v>-5393455</v>
      </c>
      <c r="H32" s="20">
        <v>-641060</v>
      </c>
      <c r="I32" s="20">
        <v>1996</v>
      </c>
      <c r="J32" s="20">
        <v>-6032519</v>
      </c>
      <c r="K32" s="20">
        <v>-40777</v>
      </c>
      <c r="L32" s="20">
        <v>7385363</v>
      </c>
      <c r="M32" s="20">
        <v>-7327817</v>
      </c>
      <c r="N32" s="20">
        <v>16769</v>
      </c>
      <c r="O32" s="20">
        <v>101602</v>
      </c>
      <c r="P32" s="20">
        <v>-19585</v>
      </c>
      <c r="Q32" s="20">
        <v>-1605</v>
      </c>
      <c r="R32" s="20">
        <v>80412</v>
      </c>
      <c r="S32" s="20">
        <v>6899029</v>
      </c>
      <c r="T32" s="20">
        <v>-7189994</v>
      </c>
      <c r="U32" s="20">
        <v>1790327</v>
      </c>
      <c r="V32" s="20">
        <v>1499362</v>
      </c>
      <c r="W32" s="20">
        <v>-4435976</v>
      </c>
      <c r="X32" s="20">
        <v>16078177</v>
      </c>
      <c r="Y32" s="20">
        <v>-20514153</v>
      </c>
      <c r="Z32" s="21">
        <v>-127.5900433239415</v>
      </c>
      <c r="AA32" s="22">
        <v>16078177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76371418</v>
      </c>
      <c r="D35" s="18"/>
      <c r="E35" s="19">
        <v>67042733</v>
      </c>
      <c r="F35" s="20">
        <v>82093210</v>
      </c>
      <c r="G35" s="20">
        <v>77612555</v>
      </c>
      <c r="H35" s="20">
        <v>1644115</v>
      </c>
      <c r="I35" s="20">
        <v>1525822</v>
      </c>
      <c r="J35" s="20">
        <v>80782492</v>
      </c>
      <c r="K35" s="20">
        <v>1423442</v>
      </c>
      <c r="L35" s="20">
        <v>1291489</v>
      </c>
      <c r="M35" s="20">
        <v>1440388</v>
      </c>
      <c r="N35" s="20">
        <v>4155319</v>
      </c>
      <c r="O35" s="20">
        <v>1367592</v>
      </c>
      <c r="P35" s="20">
        <v>1413081</v>
      </c>
      <c r="Q35" s="20">
        <v>1141592</v>
      </c>
      <c r="R35" s="20">
        <v>3922265</v>
      </c>
      <c r="S35" s="20">
        <v>1309409</v>
      </c>
      <c r="T35" s="20">
        <v>1419763</v>
      </c>
      <c r="U35" s="20">
        <v>1512017</v>
      </c>
      <c r="V35" s="20">
        <v>4241189</v>
      </c>
      <c r="W35" s="20">
        <v>93101265</v>
      </c>
      <c r="X35" s="20">
        <v>82093210</v>
      </c>
      <c r="Y35" s="20">
        <v>11008055</v>
      </c>
      <c r="Z35" s="21">
        <v>13.409214964307036</v>
      </c>
      <c r="AA35" s="22">
        <v>82093210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90156970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100273696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1392052</v>
      </c>
      <c r="L37" s="31">
        <f t="shared" si="3"/>
        <v>8689921</v>
      </c>
      <c r="M37" s="31">
        <f t="shared" si="3"/>
        <v>-5876877</v>
      </c>
      <c r="N37" s="31">
        <f t="shared" si="3"/>
        <v>4205096</v>
      </c>
      <c r="O37" s="31">
        <f t="shared" si="3"/>
        <v>1459155</v>
      </c>
      <c r="P37" s="31">
        <f t="shared" si="3"/>
        <v>1298840</v>
      </c>
      <c r="Q37" s="31">
        <f t="shared" si="3"/>
        <v>1141959</v>
      </c>
      <c r="R37" s="31">
        <f t="shared" si="3"/>
        <v>3899954</v>
      </c>
      <c r="S37" s="31">
        <f t="shared" si="3"/>
        <v>8216293</v>
      </c>
      <c r="T37" s="31">
        <f t="shared" si="3"/>
        <v>-5762949</v>
      </c>
      <c r="U37" s="31">
        <f t="shared" si="3"/>
        <v>3309501</v>
      </c>
      <c r="V37" s="31">
        <f t="shared" si="3"/>
        <v>5762845</v>
      </c>
      <c r="W37" s="31">
        <f t="shared" si="3"/>
        <v>90648095</v>
      </c>
      <c r="X37" s="31">
        <f t="shared" si="3"/>
        <v>100273696</v>
      </c>
      <c r="Y37" s="31">
        <f t="shared" si="3"/>
        <v>-9625601</v>
      </c>
      <c r="Z37" s="32">
        <f>+IF(X37&lt;&gt;0,+(Y37/X37)*100,0)</f>
        <v>-9.5993280231736957</v>
      </c>
      <c r="AA37" s="33">
        <f>SUM(AA29:AA36)</f>
        <v>100273696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90156970</v>
      </c>
      <c r="D44" s="29">
        <f>+D37+D43</f>
        <v>0</v>
      </c>
      <c r="E44" s="30">
        <f t="shared" si="5"/>
        <v>65075515</v>
      </c>
      <c r="F44" s="31">
        <f t="shared" si="5"/>
        <v>100273696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1392052</v>
      </c>
      <c r="L44" s="31">
        <f t="shared" si="5"/>
        <v>8689921</v>
      </c>
      <c r="M44" s="31">
        <f t="shared" si="5"/>
        <v>-5876877</v>
      </c>
      <c r="N44" s="31">
        <f t="shared" si="5"/>
        <v>4205096</v>
      </c>
      <c r="O44" s="31">
        <f t="shared" si="5"/>
        <v>1459155</v>
      </c>
      <c r="P44" s="31">
        <f t="shared" si="5"/>
        <v>1298840</v>
      </c>
      <c r="Q44" s="31">
        <f t="shared" si="5"/>
        <v>1141959</v>
      </c>
      <c r="R44" s="31">
        <f t="shared" si="5"/>
        <v>3899954</v>
      </c>
      <c r="S44" s="31">
        <f t="shared" si="5"/>
        <v>8216293</v>
      </c>
      <c r="T44" s="31">
        <f t="shared" si="5"/>
        <v>-5762949</v>
      </c>
      <c r="U44" s="31">
        <f t="shared" si="5"/>
        <v>3309501</v>
      </c>
      <c r="V44" s="31">
        <f t="shared" si="5"/>
        <v>5762845</v>
      </c>
      <c r="W44" s="31">
        <f t="shared" si="5"/>
        <v>90648095</v>
      </c>
      <c r="X44" s="31">
        <f t="shared" si="5"/>
        <v>100273696</v>
      </c>
      <c r="Y44" s="31">
        <f t="shared" si="5"/>
        <v>-9625601</v>
      </c>
      <c r="Z44" s="32">
        <f>+IF(X44&lt;&gt;0,+(Y44/X44)*100,0)</f>
        <v>-9.5993280231736957</v>
      </c>
      <c r="AA44" s="33">
        <f>+AA37+AA43</f>
        <v>100273696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37853677</v>
      </c>
      <c r="D45" s="42">
        <f t="shared" si="6"/>
        <v>0</v>
      </c>
      <c r="E45" s="43">
        <f t="shared" si="6"/>
        <v>58394604</v>
      </c>
      <c r="F45" s="44">
        <f t="shared" si="6"/>
        <v>26594173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-2818717</v>
      </c>
      <c r="L45" s="44">
        <f t="shared" si="6"/>
        <v>-7052980</v>
      </c>
      <c r="M45" s="44">
        <f t="shared" si="6"/>
        <v>5047861</v>
      </c>
      <c r="N45" s="44">
        <f t="shared" si="6"/>
        <v>-4823836</v>
      </c>
      <c r="O45" s="44">
        <f t="shared" si="6"/>
        <v>-784466</v>
      </c>
      <c r="P45" s="44">
        <f t="shared" si="6"/>
        <v>-81954</v>
      </c>
      <c r="Q45" s="44">
        <f t="shared" si="6"/>
        <v>-3095487</v>
      </c>
      <c r="R45" s="44">
        <f t="shared" si="6"/>
        <v>-3961907</v>
      </c>
      <c r="S45" s="44">
        <f t="shared" si="6"/>
        <v>-7275217</v>
      </c>
      <c r="T45" s="44">
        <f t="shared" si="6"/>
        <v>7790912</v>
      </c>
      <c r="U45" s="44">
        <f t="shared" si="6"/>
        <v>-1640850</v>
      </c>
      <c r="V45" s="44">
        <f t="shared" si="6"/>
        <v>-1125155</v>
      </c>
      <c r="W45" s="44">
        <f t="shared" si="6"/>
        <v>32553045</v>
      </c>
      <c r="X45" s="44">
        <f t="shared" si="6"/>
        <v>26594173</v>
      </c>
      <c r="Y45" s="44">
        <f t="shared" si="6"/>
        <v>5958872</v>
      </c>
      <c r="Z45" s="45">
        <f>+IF(X45&lt;&gt;0,+(Y45/X45)*100,0)</f>
        <v>22.406682847404205</v>
      </c>
      <c r="AA45" s="46">
        <f>+AA26-AA44</f>
        <v>26594173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-63420438</v>
      </c>
      <c r="D47" s="18"/>
      <c r="E47" s="19">
        <v>-11359911</v>
      </c>
      <c r="F47" s="20">
        <v>-74837804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>
        <v>-1760866</v>
      </c>
      <c r="L47" s="20">
        <v>-7262357</v>
      </c>
      <c r="M47" s="20">
        <v>4884280</v>
      </c>
      <c r="N47" s="20">
        <v>-4138943</v>
      </c>
      <c r="O47" s="20">
        <v>-898802</v>
      </c>
      <c r="P47" s="20">
        <v>54942</v>
      </c>
      <c r="Q47" s="20">
        <v>-2968805</v>
      </c>
      <c r="R47" s="20">
        <v>-3812665</v>
      </c>
      <c r="S47" s="20">
        <v>-7371110</v>
      </c>
      <c r="T47" s="20">
        <v>21156227</v>
      </c>
      <c r="U47" s="20">
        <v>1730670</v>
      </c>
      <c r="V47" s="20">
        <v>15515787</v>
      </c>
      <c r="W47" s="20">
        <v>-51694613</v>
      </c>
      <c r="X47" s="20">
        <v>-74837804</v>
      </c>
      <c r="Y47" s="20">
        <v>23143191</v>
      </c>
      <c r="Z47" s="47">
        <v>-30.924465661766341</v>
      </c>
      <c r="AA47" s="22">
        <v>-74837804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-63420438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-74837804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-1760866</v>
      </c>
      <c r="L50" s="52">
        <f t="shared" si="7"/>
        <v>-7262357</v>
      </c>
      <c r="M50" s="52">
        <f t="shared" si="7"/>
        <v>4884280</v>
      </c>
      <c r="N50" s="52">
        <f t="shared" si="7"/>
        <v>-4138943</v>
      </c>
      <c r="O50" s="52">
        <f t="shared" si="7"/>
        <v>-898802</v>
      </c>
      <c r="P50" s="52">
        <f t="shared" si="7"/>
        <v>54942</v>
      </c>
      <c r="Q50" s="52">
        <f t="shared" si="7"/>
        <v>-2968805</v>
      </c>
      <c r="R50" s="52">
        <f t="shared" si="7"/>
        <v>-3812665</v>
      </c>
      <c r="S50" s="52">
        <f t="shared" si="7"/>
        <v>-7371110</v>
      </c>
      <c r="T50" s="52">
        <f t="shared" si="7"/>
        <v>21156227</v>
      </c>
      <c r="U50" s="52">
        <f t="shared" si="7"/>
        <v>1730670</v>
      </c>
      <c r="V50" s="52">
        <f t="shared" si="7"/>
        <v>15515787</v>
      </c>
      <c r="W50" s="52">
        <f t="shared" si="7"/>
        <v>-51694613</v>
      </c>
      <c r="X50" s="52">
        <f t="shared" si="7"/>
        <v>-74837804</v>
      </c>
      <c r="Y50" s="52">
        <f t="shared" si="7"/>
        <v>23143191</v>
      </c>
      <c r="Z50" s="53">
        <f>+IF(X50&lt;&gt;0,+(Y50/X50)*100,0)</f>
        <v>-30.924465661766341</v>
      </c>
      <c r="AA50" s="54">
        <f>SUM(AA47:AA49)</f>
        <v>-74837804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19451143</v>
      </c>
      <c r="G6" s="20">
        <v>11285814</v>
      </c>
      <c r="H6" s="20">
        <v>-912221</v>
      </c>
      <c r="I6" s="20">
        <v>4225337</v>
      </c>
      <c r="J6" s="20">
        <v>14598930</v>
      </c>
      <c r="K6" s="20">
        <v>1417067</v>
      </c>
      <c r="L6" s="20">
        <v>1464749</v>
      </c>
      <c r="M6" s="20"/>
      <c r="N6" s="20">
        <v>2881816</v>
      </c>
      <c r="O6" s="20">
        <v>1664643</v>
      </c>
      <c r="P6" s="20">
        <v>479378</v>
      </c>
      <c r="Q6" s="20">
        <v>1627122</v>
      </c>
      <c r="R6" s="20">
        <v>3771143</v>
      </c>
      <c r="S6" s="20">
        <v>3333179</v>
      </c>
      <c r="T6" s="20">
        <v>655062</v>
      </c>
      <c r="U6" s="20">
        <v>2033766</v>
      </c>
      <c r="V6" s="20">
        <v>6022007</v>
      </c>
      <c r="W6" s="20">
        <v>27273896</v>
      </c>
      <c r="X6" s="20">
        <v>19451143</v>
      </c>
      <c r="Y6" s="20">
        <v>7822753</v>
      </c>
      <c r="Z6" s="21">
        <v>40.217446347497422</v>
      </c>
      <c r="AA6" s="22">
        <v>19451143</v>
      </c>
    </row>
    <row r="7" spans="1:27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7723219</v>
      </c>
      <c r="G7" s="20">
        <v>7531393</v>
      </c>
      <c r="H7" s="20">
        <v>264232</v>
      </c>
      <c r="I7" s="20">
        <v>1724029</v>
      </c>
      <c r="J7" s="20">
        <v>9519654</v>
      </c>
      <c r="K7" s="20">
        <v>-29289</v>
      </c>
      <c r="L7" s="20">
        <v>751163</v>
      </c>
      <c r="M7" s="20"/>
      <c r="N7" s="20">
        <v>721874</v>
      </c>
      <c r="O7" s="20">
        <v>2742562</v>
      </c>
      <c r="P7" s="20">
        <v>-798833</v>
      </c>
      <c r="Q7" s="20">
        <v>-92967</v>
      </c>
      <c r="R7" s="20">
        <v>1850762</v>
      </c>
      <c r="S7" s="20">
        <v>3407534</v>
      </c>
      <c r="T7" s="20">
        <v>2570374</v>
      </c>
      <c r="U7" s="20">
        <v>2996279</v>
      </c>
      <c r="V7" s="20">
        <v>8974187</v>
      </c>
      <c r="W7" s="20">
        <v>21066477</v>
      </c>
      <c r="X7" s="20">
        <v>7723219</v>
      </c>
      <c r="Y7" s="20">
        <v>13343258</v>
      </c>
      <c r="Z7" s="21">
        <v>172.76809061092274</v>
      </c>
      <c r="AA7" s="22">
        <v>7723219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>
        <v>-69</v>
      </c>
      <c r="L10" s="20"/>
      <c r="M10" s="20"/>
      <c r="N10" s="20">
        <v>-69</v>
      </c>
      <c r="O10" s="20"/>
      <c r="P10" s="20">
        <v>-1976</v>
      </c>
      <c r="Q10" s="20">
        <v>-1541</v>
      </c>
      <c r="R10" s="20">
        <v>-3517</v>
      </c>
      <c r="S10" s="20"/>
      <c r="T10" s="20"/>
      <c r="U10" s="20">
        <v>-4357</v>
      </c>
      <c r="V10" s="20">
        <v>-4357</v>
      </c>
      <c r="W10" s="20">
        <v>-8613</v>
      </c>
      <c r="X10" s="20"/>
      <c r="Y10" s="20">
        <v>-8613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304</v>
      </c>
      <c r="D11" s="18"/>
      <c r="E11" s="19"/>
      <c r="F11" s="20">
        <v>1012968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1012968</v>
      </c>
      <c r="Y11" s="24">
        <v>-1012968</v>
      </c>
      <c r="Z11" s="25">
        <v>-100</v>
      </c>
      <c r="AA11" s="26">
        <v>1012968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28187330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1387709</v>
      </c>
      <c r="L13" s="31">
        <f t="shared" si="0"/>
        <v>2215912</v>
      </c>
      <c r="M13" s="31">
        <f t="shared" si="0"/>
        <v>0</v>
      </c>
      <c r="N13" s="31">
        <f t="shared" si="0"/>
        <v>3603621</v>
      </c>
      <c r="O13" s="31">
        <f t="shared" si="0"/>
        <v>4407205</v>
      </c>
      <c r="P13" s="31">
        <f t="shared" si="0"/>
        <v>-321431</v>
      </c>
      <c r="Q13" s="31">
        <f t="shared" si="0"/>
        <v>1532614</v>
      </c>
      <c r="R13" s="31">
        <f t="shared" si="0"/>
        <v>5618388</v>
      </c>
      <c r="S13" s="31">
        <f t="shared" si="0"/>
        <v>6740713</v>
      </c>
      <c r="T13" s="31">
        <f t="shared" si="0"/>
        <v>3225436</v>
      </c>
      <c r="U13" s="31">
        <f t="shared" si="0"/>
        <v>5025688</v>
      </c>
      <c r="V13" s="31">
        <f t="shared" si="0"/>
        <v>14991837</v>
      </c>
      <c r="W13" s="31">
        <f t="shared" si="0"/>
        <v>48331760</v>
      </c>
      <c r="X13" s="31">
        <f t="shared" si="0"/>
        <v>28187330</v>
      </c>
      <c r="Y13" s="31">
        <f t="shared" si="0"/>
        <v>20144430</v>
      </c>
      <c r="Z13" s="32">
        <f>+IF(X13&lt;&gt;0,+(Y13/X13)*100,0)</f>
        <v>71.466258067010955</v>
      </c>
      <c r="AA13" s="33">
        <f>SUM(AA6:AA12)</f>
        <v>28187330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-806122</v>
      </c>
      <c r="G17" s="24">
        <v>66276</v>
      </c>
      <c r="H17" s="24">
        <v>12666</v>
      </c>
      <c r="I17" s="24"/>
      <c r="J17" s="20">
        <v>78942</v>
      </c>
      <c r="K17" s="24">
        <v>430435</v>
      </c>
      <c r="L17" s="24"/>
      <c r="M17" s="20"/>
      <c r="N17" s="24">
        <v>430435</v>
      </c>
      <c r="O17" s="24"/>
      <c r="P17" s="24">
        <v>1253545</v>
      </c>
      <c r="Q17" s="20"/>
      <c r="R17" s="24">
        <v>1253545</v>
      </c>
      <c r="S17" s="24"/>
      <c r="T17" s="20">
        <v>886094</v>
      </c>
      <c r="U17" s="24">
        <v>1814493</v>
      </c>
      <c r="V17" s="24">
        <v>2700587</v>
      </c>
      <c r="W17" s="24">
        <v>4463509</v>
      </c>
      <c r="X17" s="20">
        <v>-806122</v>
      </c>
      <c r="Y17" s="24">
        <v>5269631</v>
      </c>
      <c r="Z17" s="25">
        <v>-653.70142484636324</v>
      </c>
      <c r="AA17" s="26">
        <v>-806122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-806122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430435</v>
      </c>
      <c r="L25" s="36">
        <f t="shared" si="1"/>
        <v>0</v>
      </c>
      <c r="M25" s="36">
        <f t="shared" si="1"/>
        <v>0</v>
      </c>
      <c r="N25" s="36">
        <f t="shared" si="1"/>
        <v>430435</v>
      </c>
      <c r="O25" s="36">
        <f t="shared" si="1"/>
        <v>0</v>
      </c>
      <c r="P25" s="36">
        <f t="shared" si="1"/>
        <v>1253545</v>
      </c>
      <c r="Q25" s="36">
        <f t="shared" si="1"/>
        <v>0</v>
      </c>
      <c r="R25" s="36">
        <f t="shared" si="1"/>
        <v>1253545</v>
      </c>
      <c r="S25" s="36">
        <f t="shared" si="1"/>
        <v>0</v>
      </c>
      <c r="T25" s="36">
        <f t="shared" si="1"/>
        <v>886094</v>
      </c>
      <c r="U25" s="36">
        <f t="shared" si="1"/>
        <v>1814493</v>
      </c>
      <c r="V25" s="36">
        <f t="shared" si="1"/>
        <v>2700587</v>
      </c>
      <c r="W25" s="36">
        <f t="shared" si="1"/>
        <v>4463509</v>
      </c>
      <c r="X25" s="36">
        <f t="shared" si="1"/>
        <v>-806122</v>
      </c>
      <c r="Y25" s="36">
        <f t="shared" si="1"/>
        <v>5269631</v>
      </c>
      <c r="Z25" s="37">
        <f>+IF(X25&lt;&gt;0,+(Y25/X25)*100,0)</f>
        <v>-653.70142484636324</v>
      </c>
      <c r="AA25" s="38">
        <f>SUM(AA15:AA24)</f>
        <v>-806122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27381208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1818144</v>
      </c>
      <c r="L26" s="31">
        <f t="shared" si="2"/>
        <v>2215912</v>
      </c>
      <c r="M26" s="31">
        <f t="shared" si="2"/>
        <v>0</v>
      </c>
      <c r="N26" s="31">
        <f t="shared" si="2"/>
        <v>4034056</v>
      </c>
      <c r="O26" s="31">
        <f t="shared" si="2"/>
        <v>4407205</v>
      </c>
      <c r="P26" s="31">
        <f t="shared" si="2"/>
        <v>932114</v>
      </c>
      <c r="Q26" s="31">
        <f t="shared" si="2"/>
        <v>1532614</v>
      </c>
      <c r="R26" s="31">
        <f t="shared" si="2"/>
        <v>6871933</v>
      </c>
      <c r="S26" s="31">
        <f t="shared" si="2"/>
        <v>6740713</v>
      </c>
      <c r="T26" s="31">
        <f t="shared" si="2"/>
        <v>4111530</v>
      </c>
      <c r="U26" s="31">
        <f t="shared" si="2"/>
        <v>6840181</v>
      </c>
      <c r="V26" s="31">
        <f t="shared" si="2"/>
        <v>17692424</v>
      </c>
      <c r="W26" s="31">
        <f t="shared" si="2"/>
        <v>52795269</v>
      </c>
      <c r="X26" s="31">
        <f t="shared" si="2"/>
        <v>27381208</v>
      </c>
      <c r="Y26" s="31">
        <f t="shared" si="2"/>
        <v>25414061</v>
      </c>
      <c r="Z26" s="32">
        <f>+IF(X26&lt;&gt;0,+(Y26/X26)*100,0)</f>
        <v>92.815704113565772</v>
      </c>
      <c r="AA26" s="33">
        <f>+AA13+AA25</f>
        <v>27381208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15189887</v>
      </c>
      <c r="D32" s="18"/>
      <c r="E32" s="19"/>
      <c r="F32" s="20">
        <v>1772037</v>
      </c>
      <c r="G32" s="20">
        <v>942506</v>
      </c>
      <c r="H32" s="20">
        <v>-4709839</v>
      </c>
      <c r="I32" s="20">
        <v>6819233</v>
      </c>
      <c r="J32" s="20">
        <v>3051900</v>
      </c>
      <c r="K32" s="20">
        <v>4561102</v>
      </c>
      <c r="L32" s="20">
        <v>2028924</v>
      </c>
      <c r="M32" s="20"/>
      <c r="N32" s="20">
        <v>6590026</v>
      </c>
      <c r="O32" s="20">
        <v>7778331</v>
      </c>
      <c r="P32" s="20">
        <v>2238563</v>
      </c>
      <c r="Q32" s="20">
        <v>-307589</v>
      </c>
      <c r="R32" s="20">
        <v>9709305</v>
      </c>
      <c r="S32" s="20">
        <v>-180175</v>
      </c>
      <c r="T32" s="20">
        <v>3207471</v>
      </c>
      <c r="U32" s="20">
        <v>6215129</v>
      </c>
      <c r="V32" s="20">
        <v>9242425</v>
      </c>
      <c r="W32" s="20">
        <v>28593656</v>
      </c>
      <c r="X32" s="20">
        <v>1772037</v>
      </c>
      <c r="Y32" s="20">
        <v>26821619</v>
      </c>
      <c r="Z32" s="21">
        <v>1513.6037791535955</v>
      </c>
      <c r="AA32" s="22">
        <v>1772037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>
        <v>-990000</v>
      </c>
      <c r="L33" s="20"/>
      <c r="M33" s="20"/>
      <c r="N33" s="20">
        <v>-990000</v>
      </c>
      <c r="O33" s="20">
        <v>695652</v>
      </c>
      <c r="P33" s="20">
        <v>-1441577</v>
      </c>
      <c r="Q33" s="20"/>
      <c r="R33" s="20">
        <v>-745925</v>
      </c>
      <c r="S33" s="20">
        <v>2000000</v>
      </c>
      <c r="T33" s="20">
        <v>-1001098</v>
      </c>
      <c r="U33" s="20">
        <v>-1995364</v>
      </c>
      <c r="V33" s="20">
        <v>-996462</v>
      </c>
      <c r="W33" s="20">
        <v>2418521</v>
      </c>
      <c r="X33" s="20"/>
      <c r="Y33" s="20">
        <v>2418521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572926</v>
      </c>
      <c r="D35" s="18"/>
      <c r="E35" s="19"/>
      <c r="F35" s="20">
        <v>1012968</v>
      </c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-303286</v>
      </c>
      <c r="V35" s="20">
        <v>-303286</v>
      </c>
      <c r="W35" s="20">
        <v>-293598</v>
      </c>
      <c r="X35" s="20">
        <v>1012968</v>
      </c>
      <c r="Y35" s="20">
        <v>-1306566</v>
      </c>
      <c r="Z35" s="21">
        <v>-128.9839363138816</v>
      </c>
      <c r="AA35" s="22">
        <v>1012968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15762813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2785005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3571102</v>
      </c>
      <c r="L37" s="31">
        <f t="shared" si="3"/>
        <v>2028924</v>
      </c>
      <c r="M37" s="31">
        <f t="shared" si="3"/>
        <v>0</v>
      </c>
      <c r="N37" s="31">
        <f t="shared" si="3"/>
        <v>5600026</v>
      </c>
      <c r="O37" s="31">
        <f t="shared" si="3"/>
        <v>8473983</v>
      </c>
      <c r="P37" s="31">
        <f t="shared" si="3"/>
        <v>796986</v>
      </c>
      <c r="Q37" s="31">
        <f t="shared" si="3"/>
        <v>-307589</v>
      </c>
      <c r="R37" s="31">
        <f t="shared" si="3"/>
        <v>8963380</v>
      </c>
      <c r="S37" s="31">
        <f t="shared" si="3"/>
        <v>1819825</v>
      </c>
      <c r="T37" s="31">
        <f t="shared" si="3"/>
        <v>2206373</v>
      </c>
      <c r="U37" s="31">
        <f t="shared" si="3"/>
        <v>3916479</v>
      </c>
      <c r="V37" s="31">
        <f t="shared" si="3"/>
        <v>7942677</v>
      </c>
      <c r="W37" s="31">
        <f t="shared" si="3"/>
        <v>30718579</v>
      </c>
      <c r="X37" s="31">
        <f t="shared" si="3"/>
        <v>2785005</v>
      </c>
      <c r="Y37" s="31">
        <f t="shared" si="3"/>
        <v>27933574</v>
      </c>
      <c r="Z37" s="32">
        <f>+IF(X37&lt;&gt;0,+(Y37/X37)*100,0)</f>
        <v>1002.9990610429783</v>
      </c>
      <c r="AA37" s="33">
        <f>SUM(AA29:AA36)</f>
        <v>2785005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15762813</v>
      </c>
      <c r="D44" s="29">
        <f>+D37+D43</f>
        <v>0</v>
      </c>
      <c r="E44" s="30">
        <f t="shared" si="5"/>
        <v>0</v>
      </c>
      <c r="F44" s="31">
        <f t="shared" si="5"/>
        <v>2785005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3571102</v>
      </c>
      <c r="L44" s="31">
        <f t="shared" si="5"/>
        <v>2028924</v>
      </c>
      <c r="M44" s="31">
        <f t="shared" si="5"/>
        <v>0</v>
      </c>
      <c r="N44" s="31">
        <f t="shared" si="5"/>
        <v>5600026</v>
      </c>
      <c r="O44" s="31">
        <f t="shared" si="5"/>
        <v>8473983</v>
      </c>
      <c r="P44" s="31">
        <f t="shared" si="5"/>
        <v>796986</v>
      </c>
      <c r="Q44" s="31">
        <f t="shared" si="5"/>
        <v>-307589</v>
      </c>
      <c r="R44" s="31">
        <f t="shared" si="5"/>
        <v>8963380</v>
      </c>
      <c r="S44" s="31">
        <f t="shared" si="5"/>
        <v>1819825</v>
      </c>
      <c r="T44" s="31">
        <f t="shared" si="5"/>
        <v>2206373</v>
      </c>
      <c r="U44" s="31">
        <f t="shared" si="5"/>
        <v>3916479</v>
      </c>
      <c r="V44" s="31">
        <f t="shared" si="5"/>
        <v>7942677</v>
      </c>
      <c r="W44" s="31">
        <f t="shared" si="5"/>
        <v>30718579</v>
      </c>
      <c r="X44" s="31">
        <f t="shared" si="5"/>
        <v>2785005</v>
      </c>
      <c r="Y44" s="31">
        <f t="shared" si="5"/>
        <v>27933574</v>
      </c>
      <c r="Z44" s="32">
        <f>+IF(X44&lt;&gt;0,+(Y44/X44)*100,0)</f>
        <v>1002.9990610429783</v>
      </c>
      <c r="AA44" s="33">
        <f>+AA37+AA43</f>
        <v>2785005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45475986</v>
      </c>
      <c r="D45" s="42">
        <f t="shared" si="6"/>
        <v>0</v>
      </c>
      <c r="E45" s="43">
        <f t="shared" si="6"/>
        <v>27231296</v>
      </c>
      <c r="F45" s="44">
        <f t="shared" si="6"/>
        <v>24596203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-1752958</v>
      </c>
      <c r="L45" s="44">
        <f t="shared" si="6"/>
        <v>186988</v>
      </c>
      <c r="M45" s="44">
        <f t="shared" si="6"/>
        <v>0</v>
      </c>
      <c r="N45" s="44">
        <f t="shared" si="6"/>
        <v>-1565970</v>
      </c>
      <c r="O45" s="44">
        <f t="shared" si="6"/>
        <v>-4066778</v>
      </c>
      <c r="P45" s="44">
        <f t="shared" si="6"/>
        <v>135128</v>
      </c>
      <c r="Q45" s="44">
        <f t="shared" si="6"/>
        <v>1840203</v>
      </c>
      <c r="R45" s="44">
        <f t="shared" si="6"/>
        <v>-2091447</v>
      </c>
      <c r="S45" s="44">
        <f t="shared" si="6"/>
        <v>4920888</v>
      </c>
      <c r="T45" s="44">
        <f t="shared" si="6"/>
        <v>1905157</v>
      </c>
      <c r="U45" s="44">
        <f t="shared" si="6"/>
        <v>2923702</v>
      </c>
      <c r="V45" s="44">
        <f t="shared" si="6"/>
        <v>9749747</v>
      </c>
      <c r="W45" s="44">
        <f t="shared" si="6"/>
        <v>22076690</v>
      </c>
      <c r="X45" s="44">
        <f t="shared" si="6"/>
        <v>24596203</v>
      </c>
      <c r="Y45" s="44">
        <f t="shared" si="6"/>
        <v>-2519513</v>
      </c>
      <c r="Z45" s="45">
        <f>+IF(X45&lt;&gt;0,+(Y45/X45)*100,0)</f>
        <v>-10.243503844882074</v>
      </c>
      <c r="AA45" s="46">
        <f>+AA26-AA44</f>
        <v>24596203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-24246829</v>
      </c>
      <c r="G6" s="20">
        <v>-680660456</v>
      </c>
      <c r="H6" s="20">
        <v>-4830173</v>
      </c>
      <c r="I6" s="20">
        <v>-19413104</v>
      </c>
      <c r="J6" s="20">
        <v>-704903733</v>
      </c>
      <c r="K6" s="20">
        <v>-11509067</v>
      </c>
      <c r="L6" s="20">
        <v>299837</v>
      </c>
      <c r="M6" s="20">
        <v>-2471179</v>
      </c>
      <c r="N6" s="20">
        <v>-13680409</v>
      </c>
      <c r="O6" s="20">
        <v>1180952</v>
      </c>
      <c r="P6" s="20">
        <v>-4213700</v>
      </c>
      <c r="Q6" s="20">
        <v>-6406224</v>
      </c>
      <c r="R6" s="20">
        <v>-9438972</v>
      </c>
      <c r="S6" s="20">
        <v>-2732349</v>
      </c>
      <c r="T6" s="20">
        <v>-1608563</v>
      </c>
      <c r="U6" s="20">
        <v>-18911497</v>
      </c>
      <c r="V6" s="20">
        <v>-23252409</v>
      </c>
      <c r="W6" s="20">
        <v>-751275523</v>
      </c>
      <c r="X6" s="20">
        <v>-24246829</v>
      </c>
      <c r="Y6" s="20">
        <v>-727028694</v>
      </c>
      <c r="Z6" s="21">
        <v>2998.4485558915767</v>
      </c>
      <c r="AA6" s="22">
        <v>-24246829</v>
      </c>
    </row>
    <row r="7" spans="1:27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37304856</v>
      </c>
      <c r="G7" s="20">
        <v>380512204</v>
      </c>
      <c r="H7" s="20">
        <v>-23406446</v>
      </c>
      <c r="I7" s="20">
        <v>-1138813</v>
      </c>
      <c r="J7" s="20">
        <v>355966945</v>
      </c>
      <c r="K7" s="20">
        <v>-8164427</v>
      </c>
      <c r="L7" s="20">
        <v>-4850692</v>
      </c>
      <c r="M7" s="20">
        <v>-4929179</v>
      </c>
      <c r="N7" s="20">
        <v>-17944298</v>
      </c>
      <c r="O7" s="20">
        <v>-2578272</v>
      </c>
      <c r="P7" s="20">
        <v>-118512</v>
      </c>
      <c r="Q7" s="20">
        <v>-7991058</v>
      </c>
      <c r="R7" s="20">
        <v>-10687842</v>
      </c>
      <c r="S7" s="20">
        <v>-549313</v>
      </c>
      <c r="T7" s="20">
        <v>-4030361</v>
      </c>
      <c r="U7" s="20">
        <v>-3077136</v>
      </c>
      <c r="V7" s="20">
        <v>-7656810</v>
      </c>
      <c r="W7" s="20">
        <v>319677995</v>
      </c>
      <c r="X7" s="20">
        <v>37304856</v>
      </c>
      <c r="Y7" s="20">
        <v>282373139</v>
      </c>
      <c r="Z7" s="21">
        <v>756.93400076386843</v>
      </c>
      <c r="AA7" s="22">
        <v>37304856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-9268000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>
        <v>-445876</v>
      </c>
      <c r="L10" s="20">
        <v>-896044</v>
      </c>
      <c r="M10" s="20">
        <v>-578219</v>
      </c>
      <c r="N10" s="20">
        <v>-1920139</v>
      </c>
      <c r="O10" s="20">
        <v>-778126</v>
      </c>
      <c r="P10" s="20">
        <v>-771624</v>
      </c>
      <c r="Q10" s="20">
        <v>-1084561</v>
      </c>
      <c r="R10" s="20">
        <v>-2634311</v>
      </c>
      <c r="S10" s="20">
        <v>-693505</v>
      </c>
      <c r="T10" s="20">
        <v>-969277</v>
      </c>
      <c r="U10" s="20">
        <v>-394622</v>
      </c>
      <c r="V10" s="20">
        <v>-2057404</v>
      </c>
      <c r="W10" s="20">
        <v>-23037397</v>
      </c>
      <c r="X10" s="20">
        <v>-9268000</v>
      </c>
      <c r="Y10" s="20">
        <v>-13769397</v>
      </c>
      <c r="Z10" s="21">
        <v>148.56923823910228</v>
      </c>
      <c r="AA10" s="22">
        <v>-9268000</v>
      </c>
    </row>
    <row r="11" spans="1:27" x14ac:dyDescent="0.25">
      <c r="A11" s="23" t="s">
        <v>39</v>
      </c>
      <c r="B11" s="17" t="s">
        <v>32</v>
      </c>
      <c r="C11" s="18">
        <v>-19520511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>
        <v>4695052</v>
      </c>
      <c r="L11" s="24">
        <v>4718312</v>
      </c>
      <c r="M11" s="20">
        <v>5038249</v>
      </c>
      <c r="N11" s="24">
        <v>14451613</v>
      </c>
      <c r="O11" s="24">
        <v>5139338</v>
      </c>
      <c r="P11" s="24">
        <v>4892157</v>
      </c>
      <c r="Q11" s="20">
        <v>6289740</v>
      </c>
      <c r="R11" s="24">
        <v>16321235</v>
      </c>
      <c r="S11" s="24">
        <v>4403484</v>
      </c>
      <c r="T11" s="20">
        <v>5301043</v>
      </c>
      <c r="U11" s="24">
        <v>6130253</v>
      </c>
      <c r="V11" s="24">
        <v>15834780</v>
      </c>
      <c r="W11" s="24">
        <v>48442948</v>
      </c>
      <c r="X11" s="20"/>
      <c r="Y11" s="24">
        <v>48442948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-332187865</v>
      </c>
      <c r="D13" s="29">
        <f>SUM(D6:D12)</f>
        <v>0</v>
      </c>
      <c r="E13" s="30">
        <f t="shared" si="0"/>
        <v>383193038</v>
      </c>
      <c r="F13" s="31">
        <f t="shared" si="0"/>
        <v>3790027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-15424318</v>
      </c>
      <c r="L13" s="31">
        <f t="shared" si="0"/>
        <v>-728587</v>
      </c>
      <c r="M13" s="31">
        <f t="shared" si="0"/>
        <v>-2940328</v>
      </c>
      <c r="N13" s="31">
        <f t="shared" si="0"/>
        <v>-19093233</v>
      </c>
      <c r="O13" s="31">
        <f t="shared" si="0"/>
        <v>2963892</v>
      </c>
      <c r="P13" s="31">
        <f t="shared" si="0"/>
        <v>-211679</v>
      </c>
      <c r="Q13" s="31">
        <f t="shared" si="0"/>
        <v>-9192103</v>
      </c>
      <c r="R13" s="31">
        <f t="shared" si="0"/>
        <v>-6439890</v>
      </c>
      <c r="S13" s="31">
        <f t="shared" si="0"/>
        <v>428317</v>
      </c>
      <c r="T13" s="31">
        <f t="shared" si="0"/>
        <v>-1307158</v>
      </c>
      <c r="U13" s="31">
        <f t="shared" si="0"/>
        <v>-16253002</v>
      </c>
      <c r="V13" s="31">
        <f t="shared" si="0"/>
        <v>-17131843</v>
      </c>
      <c r="W13" s="31">
        <f t="shared" si="0"/>
        <v>-405527537</v>
      </c>
      <c r="X13" s="31">
        <f t="shared" si="0"/>
        <v>3790027</v>
      </c>
      <c r="Y13" s="31">
        <f t="shared" si="0"/>
        <v>-409317564</v>
      </c>
      <c r="Z13" s="32">
        <f>+IF(X13&lt;&gt;0,+(Y13/X13)*100,0)</f>
        <v>-10799.858787285684</v>
      </c>
      <c r="AA13" s="33">
        <f>SUM(AA6:AA12)</f>
        <v>3790027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205548794</v>
      </c>
      <c r="G17" s="24">
        <v>-37684123</v>
      </c>
      <c r="H17" s="24">
        <v>52860436</v>
      </c>
      <c r="I17" s="24"/>
      <c r="J17" s="20">
        <v>15176313</v>
      </c>
      <c r="K17" s="24">
        <v>598390</v>
      </c>
      <c r="L17" s="24"/>
      <c r="M17" s="20">
        <v>3243920</v>
      </c>
      <c r="N17" s="24">
        <v>3842310</v>
      </c>
      <c r="O17" s="24">
        <v>569437</v>
      </c>
      <c r="P17" s="24"/>
      <c r="Q17" s="20">
        <v>9221484</v>
      </c>
      <c r="R17" s="24">
        <v>9790921</v>
      </c>
      <c r="S17" s="24">
        <v>1244357</v>
      </c>
      <c r="T17" s="20">
        <v>3305133</v>
      </c>
      <c r="U17" s="24">
        <v>9393267</v>
      </c>
      <c r="V17" s="24">
        <v>13942757</v>
      </c>
      <c r="W17" s="24">
        <v>42752301</v>
      </c>
      <c r="X17" s="20">
        <v>205548794</v>
      </c>
      <c r="Y17" s="24">
        <v>-162796493</v>
      </c>
      <c r="Z17" s="25">
        <v>-79.200899130549018</v>
      </c>
      <c r="AA17" s="26">
        <v>205548794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205548794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598390</v>
      </c>
      <c r="L25" s="36">
        <f t="shared" si="1"/>
        <v>0</v>
      </c>
      <c r="M25" s="36">
        <f t="shared" si="1"/>
        <v>3243920</v>
      </c>
      <c r="N25" s="36">
        <f t="shared" si="1"/>
        <v>3842310</v>
      </c>
      <c r="O25" s="36">
        <f t="shared" si="1"/>
        <v>569437</v>
      </c>
      <c r="P25" s="36">
        <f t="shared" si="1"/>
        <v>0</v>
      </c>
      <c r="Q25" s="36">
        <f t="shared" si="1"/>
        <v>9221484</v>
      </c>
      <c r="R25" s="36">
        <f t="shared" si="1"/>
        <v>9790921</v>
      </c>
      <c r="S25" s="36">
        <f t="shared" si="1"/>
        <v>1244357</v>
      </c>
      <c r="T25" s="36">
        <f t="shared" si="1"/>
        <v>3305133</v>
      </c>
      <c r="U25" s="36">
        <f t="shared" si="1"/>
        <v>9393267</v>
      </c>
      <c r="V25" s="36">
        <f t="shared" si="1"/>
        <v>13942757</v>
      </c>
      <c r="W25" s="36">
        <f t="shared" si="1"/>
        <v>42752301</v>
      </c>
      <c r="X25" s="36">
        <f t="shared" si="1"/>
        <v>205548794</v>
      </c>
      <c r="Y25" s="36">
        <f t="shared" si="1"/>
        <v>-162796493</v>
      </c>
      <c r="Z25" s="37">
        <f>+IF(X25&lt;&gt;0,+(Y25/X25)*100,0)</f>
        <v>-79.200899130549018</v>
      </c>
      <c r="AA25" s="38">
        <f>SUM(AA15:AA24)</f>
        <v>205548794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-317011553</v>
      </c>
      <c r="D26" s="29">
        <f>+D13+D25</f>
        <v>0</v>
      </c>
      <c r="E26" s="30">
        <f t="shared" si="2"/>
        <v>408386882</v>
      </c>
      <c r="F26" s="31">
        <f t="shared" si="2"/>
        <v>209338821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-14825928</v>
      </c>
      <c r="L26" s="31">
        <f t="shared" si="2"/>
        <v>-728587</v>
      </c>
      <c r="M26" s="31">
        <f t="shared" si="2"/>
        <v>303592</v>
      </c>
      <c r="N26" s="31">
        <f t="shared" si="2"/>
        <v>-15250923</v>
      </c>
      <c r="O26" s="31">
        <f t="shared" si="2"/>
        <v>3533329</v>
      </c>
      <c r="P26" s="31">
        <f t="shared" si="2"/>
        <v>-211679</v>
      </c>
      <c r="Q26" s="31">
        <f t="shared" si="2"/>
        <v>29381</v>
      </c>
      <c r="R26" s="31">
        <f t="shared" si="2"/>
        <v>3351031</v>
      </c>
      <c r="S26" s="31">
        <f t="shared" si="2"/>
        <v>1672674</v>
      </c>
      <c r="T26" s="31">
        <f t="shared" si="2"/>
        <v>1997975</v>
      </c>
      <c r="U26" s="31">
        <f t="shared" si="2"/>
        <v>-6859735</v>
      </c>
      <c r="V26" s="31">
        <f t="shared" si="2"/>
        <v>-3189086</v>
      </c>
      <c r="W26" s="31">
        <f t="shared" si="2"/>
        <v>-362775236</v>
      </c>
      <c r="X26" s="31">
        <f t="shared" si="2"/>
        <v>209338821</v>
      </c>
      <c r="Y26" s="31">
        <f t="shared" si="2"/>
        <v>-572114057</v>
      </c>
      <c r="Z26" s="32">
        <f>+IF(X26&lt;&gt;0,+(Y26/X26)*100,0)</f>
        <v>-273.29572903250471</v>
      </c>
      <c r="AA26" s="33">
        <f>+AA13+AA25</f>
        <v>209338821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15141518</v>
      </c>
      <c r="G31" s="20">
        <v>80695</v>
      </c>
      <c r="H31" s="20">
        <v>138186</v>
      </c>
      <c r="I31" s="20">
        <v>116940</v>
      </c>
      <c r="J31" s="20">
        <v>335821</v>
      </c>
      <c r="K31" s="20">
        <v>80719</v>
      </c>
      <c r="L31" s="20">
        <v>103067</v>
      </c>
      <c r="M31" s="20">
        <v>92296</v>
      </c>
      <c r="N31" s="20">
        <v>276082</v>
      </c>
      <c r="O31" s="20">
        <v>87704</v>
      </c>
      <c r="P31" s="20">
        <v>88120</v>
      </c>
      <c r="Q31" s="20">
        <v>115695</v>
      </c>
      <c r="R31" s="20">
        <v>291519</v>
      </c>
      <c r="S31" s="20">
        <v>-7580</v>
      </c>
      <c r="T31" s="20">
        <v>195531</v>
      </c>
      <c r="U31" s="20">
        <v>106140</v>
      </c>
      <c r="V31" s="20">
        <v>294091</v>
      </c>
      <c r="W31" s="20">
        <v>1197513</v>
      </c>
      <c r="X31" s="20">
        <v>15141518</v>
      </c>
      <c r="Y31" s="20">
        <v>-13944005</v>
      </c>
      <c r="Z31" s="21">
        <v>-92.091195876133426</v>
      </c>
      <c r="AA31" s="22">
        <v>15141518</v>
      </c>
    </row>
    <row r="32" spans="1:27" x14ac:dyDescent="0.25">
      <c r="A32" s="23" t="s">
        <v>59</v>
      </c>
      <c r="B32" s="17" t="s">
        <v>32</v>
      </c>
      <c r="C32" s="18">
        <v>209025755</v>
      </c>
      <c r="D32" s="18"/>
      <c r="E32" s="19">
        <v>424373147</v>
      </c>
      <c r="F32" s="20">
        <v>32543204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>
        <v>-17679348</v>
      </c>
      <c r="L32" s="20">
        <v>419539</v>
      </c>
      <c r="M32" s="20">
        <v>-1177232</v>
      </c>
      <c r="N32" s="20">
        <v>-18437041</v>
      </c>
      <c r="O32" s="20">
        <v>3550208</v>
      </c>
      <c r="P32" s="20">
        <v>-178229</v>
      </c>
      <c r="Q32" s="20">
        <v>-1157560</v>
      </c>
      <c r="R32" s="20">
        <v>2214419</v>
      </c>
      <c r="S32" s="20">
        <v>-1171229</v>
      </c>
      <c r="T32" s="20">
        <v>451842</v>
      </c>
      <c r="U32" s="20">
        <v>-12496404</v>
      </c>
      <c r="V32" s="20">
        <v>-13215791</v>
      </c>
      <c r="W32" s="20">
        <v>182531626</v>
      </c>
      <c r="X32" s="20">
        <v>32543204</v>
      </c>
      <c r="Y32" s="20">
        <v>149988422</v>
      </c>
      <c r="Z32" s="21">
        <v>460.89015082841877</v>
      </c>
      <c r="AA32" s="22">
        <v>32543204</v>
      </c>
    </row>
    <row r="33" spans="1:27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/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>
        <v>-49756</v>
      </c>
      <c r="N33" s="20">
        <v>-49756</v>
      </c>
      <c r="O33" s="20"/>
      <c r="P33" s="20">
        <v>-14711</v>
      </c>
      <c r="Q33" s="20">
        <v>1151646</v>
      </c>
      <c r="R33" s="20">
        <v>1136935</v>
      </c>
      <c r="S33" s="20">
        <v>-361303</v>
      </c>
      <c r="T33" s="20"/>
      <c r="U33" s="20">
        <v>-600346</v>
      </c>
      <c r="V33" s="20">
        <v>-961649</v>
      </c>
      <c r="W33" s="20">
        <v>-23177167</v>
      </c>
      <c r="X33" s="20"/>
      <c r="Y33" s="20">
        <v>-23177167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-167546647</v>
      </c>
      <c r="D35" s="18"/>
      <c r="E35" s="19"/>
      <c r="F35" s="20">
        <v>65349235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65349235</v>
      </c>
      <c r="Y35" s="20">
        <v>-232966768</v>
      </c>
      <c r="Z35" s="21">
        <v>-356.49501941376968</v>
      </c>
      <c r="AA35" s="22">
        <v>65349235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113033957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-17598629</v>
      </c>
      <c r="L37" s="31">
        <f t="shared" si="3"/>
        <v>522606</v>
      </c>
      <c r="M37" s="31">
        <f t="shared" si="3"/>
        <v>-1134692</v>
      </c>
      <c r="N37" s="31">
        <f t="shared" si="3"/>
        <v>-18210715</v>
      </c>
      <c r="O37" s="31">
        <f t="shared" si="3"/>
        <v>3637912</v>
      </c>
      <c r="P37" s="31">
        <f t="shared" si="3"/>
        <v>-104820</v>
      </c>
      <c r="Q37" s="31">
        <f t="shared" si="3"/>
        <v>109781</v>
      </c>
      <c r="R37" s="31">
        <f t="shared" si="3"/>
        <v>3642873</v>
      </c>
      <c r="S37" s="31">
        <f t="shared" si="3"/>
        <v>-1540112</v>
      </c>
      <c r="T37" s="31">
        <f t="shared" si="3"/>
        <v>647373</v>
      </c>
      <c r="U37" s="31">
        <f t="shared" si="3"/>
        <v>-12990610</v>
      </c>
      <c r="V37" s="31">
        <f t="shared" si="3"/>
        <v>-13883349</v>
      </c>
      <c r="W37" s="31">
        <f t="shared" si="3"/>
        <v>-7065561</v>
      </c>
      <c r="X37" s="31">
        <f t="shared" si="3"/>
        <v>113033957</v>
      </c>
      <c r="Y37" s="31">
        <f t="shared" si="3"/>
        <v>-120099518</v>
      </c>
      <c r="Z37" s="32">
        <f>+IF(X37&lt;&gt;0,+(Y37/X37)*100,0)</f>
        <v>-106.25083044734956</v>
      </c>
      <c r="AA37" s="33">
        <f>SUM(AA29:AA36)</f>
        <v>113033957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113033957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-17598629</v>
      </c>
      <c r="L44" s="31">
        <f t="shared" si="5"/>
        <v>522606</v>
      </c>
      <c r="M44" s="31">
        <f t="shared" si="5"/>
        <v>-1134692</v>
      </c>
      <c r="N44" s="31">
        <f t="shared" si="5"/>
        <v>-18210715</v>
      </c>
      <c r="O44" s="31">
        <f t="shared" si="5"/>
        <v>3637912</v>
      </c>
      <c r="P44" s="31">
        <f t="shared" si="5"/>
        <v>-104820</v>
      </c>
      <c r="Q44" s="31">
        <f t="shared" si="5"/>
        <v>109781</v>
      </c>
      <c r="R44" s="31">
        <f t="shared" si="5"/>
        <v>3642873</v>
      </c>
      <c r="S44" s="31">
        <f t="shared" si="5"/>
        <v>-1540112</v>
      </c>
      <c r="T44" s="31">
        <f t="shared" si="5"/>
        <v>647373</v>
      </c>
      <c r="U44" s="31">
        <f t="shared" si="5"/>
        <v>-12990610</v>
      </c>
      <c r="V44" s="31">
        <f t="shared" si="5"/>
        <v>-13883349</v>
      </c>
      <c r="W44" s="31">
        <f t="shared" si="5"/>
        <v>-7065561</v>
      </c>
      <c r="X44" s="31">
        <f t="shared" si="5"/>
        <v>113033957</v>
      </c>
      <c r="Y44" s="31">
        <f t="shared" si="5"/>
        <v>-120099518</v>
      </c>
      <c r="Z44" s="32">
        <f>+IF(X44&lt;&gt;0,+(Y44/X44)*100,0)</f>
        <v>-106.25083044734956</v>
      </c>
      <c r="AA44" s="33">
        <f>+AA37+AA43</f>
        <v>113033957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-335187964</v>
      </c>
      <c r="D45" s="42">
        <f t="shared" si="6"/>
        <v>0</v>
      </c>
      <c r="E45" s="43">
        <f t="shared" si="6"/>
        <v>-11783265</v>
      </c>
      <c r="F45" s="44">
        <f t="shared" si="6"/>
        <v>96304864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2772701</v>
      </c>
      <c r="L45" s="44">
        <f t="shared" si="6"/>
        <v>-1251193</v>
      </c>
      <c r="M45" s="44">
        <f t="shared" si="6"/>
        <v>1438284</v>
      </c>
      <c r="N45" s="44">
        <f t="shared" si="6"/>
        <v>2959792</v>
      </c>
      <c r="O45" s="44">
        <f t="shared" si="6"/>
        <v>-104583</v>
      </c>
      <c r="P45" s="44">
        <f t="shared" si="6"/>
        <v>-106859</v>
      </c>
      <c r="Q45" s="44">
        <f t="shared" si="6"/>
        <v>-80400</v>
      </c>
      <c r="R45" s="44">
        <f t="shared" si="6"/>
        <v>-291842</v>
      </c>
      <c r="S45" s="44">
        <f t="shared" si="6"/>
        <v>3212786</v>
      </c>
      <c r="T45" s="44">
        <f t="shared" si="6"/>
        <v>1350602</v>
      </c>
      <c r="U45" s="44">
        <f t="shared" si="6"/>
        <v>6130875</v>
      </c>
      <c r="V45" s="44">
        <f t="shared" si="6"/>
        <v>10694263</v>
      </c>
      <c r="W45" s="44">
        <f t="shared" si="6"/>
        <v>-355709675</v>
      </c>
      <c r="X45" s="44">
        <f t="shared" si="6"/>
        <v>96304864</v>
      </c>
      <c r="Y45" s="44">
        <f t="shared" si="6"/>
        <v>-452014539</v>
      </c>
      <c r="Z45" s="45">
        <f>+IF(X45&lt;&gt;0,+(Y45/X45)*100,0)</f>
        <v>-469.35795371664722</v>
      </c>
      <c r="AA45" s="46">
        <f>+AA26-AA44</f>
        <v>96304864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>
        <v>-7653544</v>
      </c>
      <c r="L47" s="20">
        <v>-1567590</v>
      </c>
      <c r="M47" s="20"/>
      <c r="N47" s="20">
        <v>-9221134</v>
      </c>
      <c r="O47" s="20">
        <v>-1124207</v>
      </c>
      <c r="P47" s="20">
        <v>-5736742</v>
      </c>
      <c r="Q47" s="20">
        <v>-1815915</v>
      </c>
      <c r="R47" s="20">
        <v>-8676864</v>
      </c>
      <c r="S47" s="20">
        <v>3787674</v>
      </c>
      <c r="T47" s="20">
        <v>-4438130</v>
      </c>
      <c r="U47" s="20"/>
      <c r="V47" s="20">
        <v>-650456</v>
      </c>
      <c r="W47" s="20">
        <v>-96936390</v>
      </c>
      <c r="X47" s="20"/>
      <c r="Y47" s="20">
        <v>-96936390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-7653544</v>
      </c>
      <c r="L50" s="52">
        <f t="shared" si="7"/>
        <v>-1567590</v>
      </c>
      <c r="M50" s="52">
        <f t="shared" si="7"/>
        <v>0</v>
      </c>
      <c r="N50" s="52">
        <f t="shared" si="7"/>
        <v>-9221134</v>
      </c>
      <c r="O50" s="52">
        <f t="shared" si="7"/>
        <v>-1124207</v>
      </c>
      <c r="P50" s="52">
        <f t="shared" si="7"/>
        <v>-5736742</v>
      </c>
      <c r="Q50" s="52">
        <f t="shared" si="7"/>
        <v>-1815915</v>
      </c>
      <c r="R50" s="52">
        <f t="shared" si="7"/>
        <v>-8676864</v>
      </c>
      <c r="S50" s="52">
        <f t="shared" si="7"/>
        <v>3787674</v>
      </c>
      <c r="T50" s="52">
        <f t="shared" si="7"/>
        <v>-4438130</v>
      </c>
      <c r="U50" s="52">
        <f t="shared" si="7"/>
        <v>0</v>
      </c>
      <c r="V50" s="52">
        <f t="shared" si="7"/>
        <v>-650456</v>
      </c>
      <c r="W50" s="52">
        <f t="shared" si="7"/>
        <v>-96936390</v>
      </c>
      <c r="X50" s="52">
        <f t="shared" si="7"/>
        <v>0</v>
      </c>
      <c r="Y50" s="52">
        <f t="shared" si="7"/>
        <v>-96936390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>
        <v>377459</v>
      </c>
      <c r="L6" s="20">
        <v>348735</v>
      </c>
      <c r="M6" s="20">
        <v>368550</v>
      </c>
      <c r="N6" s="20">
        <v>1094744</v>
      </c>
      <c r="O6" s="20">
        <v>2447981</v>
      </c>
      <c r="P6" s="20">
        <v>307911</v>
      </c>
      <c r="Q6" s="20">
        <v>332769</v>
      </c>
      <c r="R6" s="20">
        <v>3088661</v>
      </c>
      <c r="S6" s="20">
        <v>314083</v>
      </c>
      <c r="T6" s="20">
        <v>313549</v>
      </c>
      <c r="U6" s="20">
        <v>328265</v>
      </c>
      <c r="V6" s="20">
        <v>955897</v>
      </c>
      <c r="W6" s="20">
        <v>6207209</v>
      </c>
      <c r="X6" s="20">
        <v>10462000</v>
      </c>
      <c r="Y6" s="20">
        <v>-4254791</v>
      </c>
      <c r="Z6" s="21">
        <v>-40.66900210284841</v>
      </c>
      <c r="AA6" s="22">
        <v>10462000</v>
      </c>
    </row>
    <row r="7" spans="1:27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>
        <v>3336</v>
      </c>
      <c r="L7" s="20">
        <v>103244</v>
      </c>
      <c r="M7" s="20">
        <v>2339</v>
      </c>
      <c r="N7" s="20">
        <v>108919</v>
      </c>
      <c r="O7" s="20">
        <v>12346</v>
      </c>
      <c r="P7" s="20">
        <v>2799</v>
      </c>
      <c r="Q7" s="20">
        <v>10314</v>
      </c>
      <c r="R7" s="20">
        <v>25459</v>
      </c>
      <c r="S7" s="20">
        <v>3297</v>
      </c>
      <c r="T7" s="20">
        <v>8112</v>
      </c>
      <c r="U7" s="20">
        <v>17124</v>
      </c>
      <c r="V7" s="20">
        <v>28533</v>
      </c>
      <c r="W7" s="20">
        <v>167343</v>
      </c>
      <c r="X7" s="20"/>
      <c r="Y7" s="20">
        <v>167343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-862</v>
      </c>
      <c r="Q8" s="20"/>
      <c r="R8" s="20">
        <v>-862</v>
      </c>
      <c r="S8" s="20"/>
      <c r="T8" s="20"/>
      <c r="U8" s="20"/>
      <c r="V8" s="20"/>
      <c r="W8" s="20">
        <v>-862</v>
      </c>
      <c r="X8" s="20"/>
      <c r="Y8" s="20">
        <v>-862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380795</v>
      </c>
      <c r="L13" s="31">
        <f t="shared" si="0"/>
        <v>451979</v>
      </c>
      <c r="M13" s="31">
        <f t="shared" si="0"/>
        <v>370889</v>
      </c>
      <c r="N13" s="31">
        <f t="shared" si="0"/>
        <v>1203663</v>
      </c>
      <c r="O13" s="31">
        <f t="shared" si="0"/>
        <v>2460327</v>
      </c>
      <c r="P13" s="31">
        <f t="shared" si="0"/>
        <v>309848</v>
      </c>
      <c r="Q13" s="31">
        <f t="shared" si="0"/>
        <v>343083</v>
      </c>
      <c r="R13" s="31">
        <f t="shared" si="0"/>
        <v>3113258</v>
      </c>
      <c r="S13" s="31">
        <f t="shared" si="0"/>
        <v>317380</v>
      </c>
      <c r="T13" s="31">
        <f t="shared" si="0"/>
        <v>321661</v>
      </c>
      <c r="U13" s="31">
        <f t="shared" si="0"/>
        <v>345389</v>
      </c>
      <c r="V13" s="31">
        <f t="shared" si="0"/>
        <v>984430</v>
      </c>
      <c r="W13" s="31">
        <f t="shared" si="0"/>
        <v>6373690</v>
      </c>
      <c r="X13" s="31">
        <f t="shared" si="0"/>
        <v>10462000</v>
      </c>
      <c r="Y13" s="31">
        <f t="shared" si="0"/>
        <v>-4088310</v>
      </c>
      <c r="Z13" s="32">
        <f>+IF(X13&lt;&gt;0,+(Y13/X13)*100,0)</f>
        <v>-39.077709806920282</v>
      </c>
      <c r="AA13" s="33">
        <f>SUM(AA6:AA12)</f>
        <v>10462000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11606087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>
        <v>1022018</v>
      </c>
      <c r="N17" s="24">
        <v>1022018</v>
      </c>
      <c r="O17" s="24"/>
      <c r="P17" s="24"/>
      <c r="Q17" s="20"/>
      <c r="R17" s="24"/>
      <c r="S17" s="24"/>
      <c r="T17" s="20"/>
      <c r="U17" s="24">
        <v>1155506</v>
      </c>
      <c r="V17" s="24">
        <v>1155506</v>
      </c>
      <c r="W17" s="24">
        <v>3971524</v>
      </c>
      <c r="X17" s="20">
        <v>11606087</v>
      </c>
      <c r="Y17" s="24">
        <v>-7634563</v>
      </c>
      <c r="Z17" s="25">
        <v>-65.780680430880807</v>
      </c>
      <c r="AA17" s="26">
        <v>11606087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11606087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1022018</v>
      </c>
      <c r="N25" s="36">
        <f t="shared" si="1"/>
        <v>1022018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1155506</v>
      </c>
      <c r="V25" s="36">
        <f t="shared" si="1"/>
        <v>1155506</v>
      </c>
      <c r="W25" s="36">
        <f t="shared" si="1"/>
        <v>3971524</v>
      </c>
      <c r="X25" s="36">
        <f t="shared" si="1"/>
        <v>11606087</v>
      </c>
      <c r="Y25" s="36">
        <f t="shared" si="1"/>
        <v>-7634563</v>
      </c>
      <c r="Z25" s="37">
        <f>+IF(X25&lt;&gt;0,+(Y25/X25)*100,0)</f>
        <v>-65.780680430880807</v>
      </c>
      <c r="AA25" s="38">
        <f>SUM(AA15:AA24)</f>
        <v>11606087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22068087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380795</v>
      </c>
      <c r="L26" s="31">
        <f t="shared" si="2"/>
        <v>451979</v>
      </c>
      <c r="M26" s="31">
        <f t="shared" si="2"/>
        <v>1392907</v>
      </c>
      <c r="N26" s="31">
        <f t="shared" si="2"/>
        <v>2225681</v>
      </c>
      <c r="O26" s="31">
        <f t="shared" si="2"/>
        <v>2460327</v>
      </c>
      <c r="P26" s="31">
        <f t="shared" si="2"/>
        <v>309848</v>
      </c>
      <c r="Q26" s="31">
        <f t="shared" si="2"/>
        <v>343083</v>
      </c>
      <c r="R26" s="31">
        <f t="shared" si="2"/>
        <v>3113258</v>
      </c>
      <c r="S26" s="31">
        <f t="shared" si="2"/>
        <v>317380</v>
      </c>
      <c r="T26" s="31">
        <f t="shared" si="2"/>
        <v>321661</v>
      </c>
      <c r="U26" s="31">
        <f t="shared" si="2"/>
        <v>1500895</v>
      </c>
      <c r="V26" s="31">
        <f t="shared" si="2"/>
        <v>2139936</v>
      </c>
      <c r="W26" s="31">
        <f t="shared" si="2"/>
        <v>10345214</v>
      </c>
      <c r="X26" s="31">
        <f t="shared" si="2"/>
        <v>22068087</v>
      </c>
      <c r="Y26" s="31">
        <f t="shared" si="2"/>
        <v>-11722873</v>
      </c>
      <c r="Z26" s="32">
        <f>+IF(X26&lt;&gt;0,+(Y26/X26)*100,0)</f>
        <v>-53.121382927301312</v>
      </c>
      <c r="AA26" s="33">
        <f>+AA13+AA25</f>
        <v>22068087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>
        <v>80216</v>
      </c>
      <c r="L32" s="20">
        <v>88120</v>
      </c>
      <c r="M32" s="20">
        <v>66232</v>
      </c>
      <c r="N32" s="20">
        <v>234568</v>
      </c>
      <c r="O32" s="20">
        <v>78332</v>
      </c>
      <c r="P32" s="20">
        <v>139145</v>
      </c>
      <c r="Q32" s="20">
        <v>133026</v>
      </c>
      <c r="R32" s="20">
        <v>350503</v>
      </c>
      <c r="S32" s="20">
        <v>126913</v>
      </c>
      <c r="T32" s="20">
        <v>80204</v>
      </c>
      <c r="U32" s="20">
        <v>943491</v>
      </c>
      <c r="V32" s="20">
        <v>1150608</v>
      </c>
      <c r="W32" s="20">
        <v>4133630</v>
      </c>
      <c r="X32" s="20"/>
      <c r="Y32" s="20">
        <v>4133630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2347884</v>
      </c>
      <c r="P33" s="20"/>
      <c r="Q33" s="20"/>
      <c r="R33" s="20">
        <v>2347884</v>
      </c>
      <c r="S33" s="20"/>
      <c r="T33" s="20">
        <v>-1104794</v>
      </c>
      <c r="U33" s="20"/>
      <c r="V33" s="20">
        <v>-1104794</v>
      </c>
      <c r="W33" s="20">
        <v>1243090</v>
      </c>
      <c r="X33" s="20"/>
      <c r="Y33" s="20">
        <v>1243090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-1186</v>
      </c>
      <c r="Q35" s="20"/>
      <c r="R35" s="20">
        <v>-1186</v>
      </c>
      <c r="S35" s="20"/>
      <c r="T35" s="20"/>
      <c r="U35" s="20"/>
      <c r="V35" s="20"/>
      <c r="W35" s="20">
        <v>-1186</v>
      </c>
      <c r="X35" s="20"/>
      <c r="Y35" s="20">
        <v>-1186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80216</v>
      </c>
      <c r="L37" s="31">
        <f t="shared" si="3"/>
        <v>88120</v>
      </c>
      <c r="M37" s="31">
        <f t="shared" si="3"/>
        <v>66232</v>
      </c>
      <c r="N37" s="31">
        <f t="shared" si="3"/>
        <v>234568</v>
      </c>
      <c r="O37" s="31">
        <f t="shared" si="3"/>
        <v>2426216</v>
      </c>
      <c r="P37" s="31">
        <f t="shared" si="3"/>
        <v>137959</v>
      </c>
      <c r="Q37" s="31">
        <f t="shared" si="3"/>
        <v>133026</v>
      </c>
      <c r="R37" s="31">
        <f t="shared" si="3"/>
        <v>2697201</v>
      </c>
      <c r="S37" s="31">
        <f t="shared" si="3"/>
        <v>126913</v>
      </c>
      <c r="T37" s="31">
        <f t="shared" si="3"/>
        <v>-1024590</v>
      </c>
      <c r="U37" s="31">
        <f t="shared" si="3"/>
        <v>943491</v>
      </c>
      <c r="V37" s="31">
        <f t="shared" si="3"/>
        <v>45814</v>
      </c>
      <c r="W37" s="31">
        <f t="shared" si="3"/>
        <v>5375534</v>
      </c>
      <c r="X37" s="31">
        <f t="shared" si="3"/>
        <v>0</v>
      </c>
      <c r="Y37" s="31">
        <f t="shared" si="3"/>
        <v>5375534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80216</v>
      </c>
      <c r="L44" s="31">
        <f t="shared" si="5"/>
        <v>88120</v>
      </c>
      <c r="M44" s="31">
        <f t="shared" si="5"/>
        <v>66232</v>
      </c>
      <c r="N44" s="31">
        <f t="shared" si="5"/>
        <v>234568</v>
      </c>
      <c r="O44" s="31">
        <f t="shared" si="5"/>
        <v>2426216</v>
      </c>
      <c r="P44" s="31">
        <f t="shared" si="5"/>
        <v>137959</v>
      </c>
      <c r="Q44" s="31">
        <f t="shared" si="5"/>
        <v>133026</v>
      </c>
      <c r="R44" s="31">
        <f t="shared" si="5"/>
        <v>2697201</v>
      </c>
      <c r="S44" s="31">
        <f t="shared" si="5"/>
        <v>126913</v>
      </c>
      <c r="T44" s="31">
        <f t="shared" si="5"/>
        <v>-1024590</v>
      </c>
      <c r="U44" s="31">
        <f t="shared" si="5"/>
        <v>943491</v>
      </c>
      <c r="V44" s="31">
        <f t="shared" si="5"/>
        <v>45814</v>
      </c>
      <c r="W44" s="31">
        <f t="shared" si="5"/>
        <v>5375534</v>
      </c>
      <c r="X44" s="31">
        <f t="shared" si="5"/>
        <v>0</v>
      </c>
      <c r="Y44" s="31">
        <f t="shared" si="5"/>
        <v>5375534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22068087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300579</v>
      </c>
      <c r="L45" s="44">
        <f t="shared" si="6"/>
        <v>363859</v>
      </c>
      <c r="M45" s="44">
        <f t="shared" si="6"/>
        <v>1326675</v>
      </c>
      <c r="N45" s="44">
        <f t="shared" si="6"/>
        <v>1991113</v>
      </c>
      <c r="O45" s="44">
        <f t="shared" si="6"/>
        <v>34111</v>
      </c>
      <c r="P45" s="44">
        <f t="shared" si="6"/>
        <v>171889</v>
      </c>
      <c r="Q45" s="44">
        <f t="shared" si="6"/>
        <v>210057</v>
      </c>
      <c r="R45" s="44">
        <f t="shared" si="6"/>
        <v>416057</v>
      </c>
      <c r="S45" s="44">
        <f t="shared" si="6"/>
        <v>190467</v>
      </c>
      <c r="T45" s="44">
        <f t="shared" si="6"/>
        <v>1346251</v>
      </c>
      <c r="U45" s="44">
        <f t="shared" si="6"/>
        <v>557404</v>
      </c>
      <c r="V45" s="44">
        <f t="shared" si="6"/>
        <v>2094122</v>
      </c>
      <c r="W45" s="44">
        <f t="shared" si="6"/>
        <v>4969680</v>
      </c>
      <c r="X45" s="44">
        <f t="shared" si="6"/>
        <v>22068087</v>
      </c>
      <c r="Y45" s="44">
        <f t="shared" si="6"/>
        <v>-17098407</v>
      </c>
      <c r="Z45" s="45">
        <f>+IF(X45&lt;&gt;0,+(Y45/X45)*100,0)</f>
        <v>-77.480241037657677</v>
      </c>
      <c r="AA45" s="46">
        <f>+AA26-AA44</f>
        <v>22068087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-7760719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-7760688</v>
      </c>
      <c r="Y6" s="20">
        <v>9260688</v>
      </c>
      <c r="Z6" s="21">
        <v>-119.32818327447256</v>
      </c>
      <c r="AA6" s="22">
        <v>-7760719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-7760719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-7760688</v>
      </c>
      <c r="Y13" s="31">
        <f t="shared" si="0"/>
        <v>9260688</v>
      </c>
      <c r="Z13" s="32">
        <f>+IF(X13&lt;&gt;0,+(Y13/X13)*100,0)</f>
        <v>-119.32818327447256</v>
      </c>
      <c r="AA13" s="33">
        <f>SUM(AA6:AA12)</f>
        <v>-7760719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-6280848</v>
      </c>
      <c r="F26" s="31">
        <f t="shared" si="2"/>
        <v>-7760719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-7760688</v>
      </c>
      <c r="Y26" s="31">
        <f t="shared" si="2"/>
        <v>9260688</v>
      </c>
      <c r="Z26" s="32">
        <f>+IF(X26&lt;&gt;0,+(Y26/X26)*100,0)</f>
        <v>-119.32818327447256</v>
      </c>
      <c r="AA26" s="33">
        <f>+AA13+AA25</f>
        <v>-7760719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>
        <v>-2292278</v>
      </c>
      <c r="L33" s="20">
        <v>2952066</v>
      </c>
      <c r="M33" s="20">
        <v>-319561</v>
      </c>
      <c r="N33" s="20">
        <v>340227</v>
      </c>
      <c r="O33" s="20">
        <v>-1943165</v>
      </c>
      <c r="P33" s="20"/>
      <c r="Q33" s="20"/>
      <c r="R33" s="20">
        <v>-1943165</v>
      </c>
      <c r="S33" s="20">
        <v>-189600</v>
      </c>
      <c r="T33" s="20"/>
      <c r="U33" s="20">
        <v>-515442</v>
      </c>
      <c r="V33" s="20">
        <v>-705042</v>
      </c>
      <c r="W33" s="20">
        <v>-2029001</v>
      </c>
      <c r="X33" s="20"/>
      <c r="Y33" s="20">
        <v>-2029001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-2292278</v>
      </c>
      <c r="L37" s="31">
        <f t="shared" si="3"/>
        <v>2952066</v>
      </c>
      <c r="M37" s="31">
        <f t="shared" si="3"/>
        <v>-319561</v>
      </c>
      <c r="N37" s="31">
        <f t="shared" si="3"/>
        <v>340227</v>
      </c>
      <c r="O37" s="31">
        <f t="shared" si="3"/>
        <v>-1943165</v>
      </c>
      <c r="P37" s="31">
        <f t="shared" si="3"/>
        <v>0</v>
      </c>
      <c r="Q37" s="31">
        <f t="shared" si="3"/>
        <v>0</v>
      </c>
      <c r="R37" s="31">
        <f t="shared" si="3"/>
        <v>-1943165</v>
      </c>
      <c r="S37" s="31">
        <f t="shared" si="3"/>
        <v>-189600</v>
      </c>
      <c r="T37" s="31">
        <f t="shared" si="3"/>
        <v>0</v>
      </c>
      <c r="U37" s="31">
        <f t="shared" si="3"/>
        <v>-515442</v>
      </c>
      <c r="V37" s="31">
        <f t="shared" si="3"/>
        <v>-705042</v>
      </c>
      <c r="W37" s="31">
        <f t="shared" si="3"/>
        <v>-2029001</v>
      </c>
      <c r="X37" s="31">
        <f t="shared" si="3"/>
        <v>0</v>
      </c>
      <c r="Y37" s="31">
        <f t="shared" si="3"/>
        <v>-2029001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-2292278</v>
      </c>
      <c r="L44" s="31">
        <f t="shared" si="5"/>
        <v>2952066</v>
      </c>
      <c r="M44" s="31">
        <f t="shared" si="5"/>
        <v>-319561</v>
      </c>
      <c r="N44" s="31">
        <f t="shared" si="5"/>
        <v>340227</v>
      </c>
      <c r="O44" s="31">
        <f t="shared" si="5"/>
        <v>-1943165</v>
      </c>
      <c r="P44" s="31">
        <f t="shared" si="5"/>
        <v>0</v>
      </c>
      <c r="Q44" s="31">
        <f t="shared" si="5"/>
        <v>0</v>
      </c>
      <c r="R44" s="31">
        <f t="shared" si="5"/>
        <v>-1943165</v>
      </c>
      <c r="S44" s="31">
        <f t="shared" si="5"/>
        <v>-189600</v>
      </c>
      <c r="T44" s="31">
        <f t="shared" si="5"/>
        <v>0</v>
      </c>
      <c r="U44" s="31">
        <f t="shared" si="5"/>
        <v>-515442</v>
      </c>
      <c r="V44" s="31">
        <f t="shared" si="5"/>
        <v>-705042</v>
      </c>
      <c r="W44" s="31">
        <f t="shared" si="5"/>
        <v>-2029001</v>
      </c>
      <c r="X44" s="31">
        <f t="shared" si="5"/>
        <v>0</v>
      </c>
      <c r="Y44" s="31">
        <f t="shared" si="5"/>
        <v>-2029001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-6280848</v>
      </c>
      <c r="F45" s="44">
        <f t="shared" si="6"/>
        <v>-7760719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2292278</v>
      </c>
      <c r="L45" s="44">
        <f t="shared" si="6"/>
        <v>-2952066</v>
      </c>
      <c r="M45" s="44">
        <f t="shared" si="6"/>
        <v>319561</v>
      </c>
      <c r="N45" s="44">
        <f t="shared" si="6"/>
        <v>-340227</v>
      </c>
      <c r="O45" s="44">
        <f t="shared" si="6"/>
        <v>1943165</v>
      </c>
      <c r="P45" s="44">
        <f t="shared" si="6"/>
        <v>0</v>
      </c>
      <c r="Q45" s="44">
        <f t="shared" si="6"/>
        <v>0</v>
      </c>
      <c r="R45" s="44">
        <f t="shared" si="6"/>
        <v>1943165</v>
      </c>
      <c r="S45" s="44">
        <f t="shared" si="6"/>
        <v>189600</v>
      </c>
      <c r="T45" s="44">
        <f t="shared" si="6"/>
        <v>0</v>
      </c>
      <c r="U45" s="44">
        <f t="shared" si="6"/>
        <v>515442</v>
      </c>
      <c r="V45" s="44">
        <f t="shared" si="6"/>
        <v>705042</v>
      </c>
      <c r="W45" s="44">
        <f t="shared" si="6"/>
        <v>3529001</v>
      </c>
      <c r="X45" s="44">
        <f t="shared" si="6"/>
        <v>-7760688</v>
      </c>
      <c r="Y45" s="44">
        <f t="shared" si="6"/>
        <v>11289689</v>
      </c>
      <c r="Z45" s="45">
        <f>+IF(X45&lt;&gt;0,+(Y45/X45)*100,0)</f>
        <v>-145.47278540253131</v>
      </c>
      <c r="AA45" s="46">
        <f>+AA26-AA44</f>
        <v>-7760719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-5455712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-5455712</v>
      </c>
      <c r="Y6" s="20">
        <v>5455712</v>
      </c>
      <c r="Z6" s="21">
        <v>-100</v>
      </c>
      <c r="AA6" s="22">
        <v>-5455712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861876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861876</v>
      </c>
      <c r="Y11" s="24">
        <v>-861876</v>
      </c>
      <c r="Z11" s="25">
        <v>-100</v>
      </c>
      <c r="AA11" s="26">
        <v>861876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-4593836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-4593836</v>
      </c>
      <c r="Y13" s="31">
        <f t="shared" si="0"/>
        <v>4593836</v>
      </c>
      <c r="Z13" s="32">
        <f>+IF(X13&lt;&gt;0,+(Y13/X13)*100,0)</f>
        <v>-100</v>
      </c>
      <c r="AA13" s="33">
        <f>SUM(AA6:AA12)</f>
        <v>-4593836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4593836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>
        <v>-320957</v>
      </c>
      <c r="P17" s="24"/>
      <c r="Q17" s="20"/>
      <c r="R17" s="24">
        <v>-320957</v>
      </c>
      <c r="S17" s="24"/>
      <c r="T17" s="20"/>
      <c r="U17" s="24"/>
      <c r="V17" s="24"/>
      <c r="W17" s="24">
        <v>624101</v>
      </c>
      <c r="X17" s="20">
        <v>4593836</v>
      </c>
      <c r="Y17" s="24">
        <v>-3969735</v>
      </c>
      <c r="Z17" s="25">
        <v>-86.414382228708206</v>
      </c>
      <c r="AA17" s="26">
        <v>4593836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4593836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-320957</v>
      </c>
      <c r="P25" s="36">
        <f t="shared" si="1"/>
        <v>0</v>
      </c>
      <c r="Q25" s="36">
        <f t="shared" si="1"/>
        <v>0</v>
      </c>
      <c r="R25" s="36">
        <f t="shared" si="1"/>
        <v>-320957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624101</v>
      </c>
      <c r="X25" s="36">
        <f t="shared" si="1"/>
        <v>4593836</v>
      </c>
      <c r="Y25" s="36">
        <f t="shared" si="1"/>
        <v>-3969735</v>
      </c>
      <c r="Z25" s="37">
        <f>+IF(X25&lt;&gt;0,+(Y25/X25)*100,0)</f>
        <v>-86.414382228708206</v>
      </c>
      <c r="AA25" s="38">
        <f>SUM(AA15:AA24)</f>
        <v>4593836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0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-320957</v>
      </c>
      <c r="P26" s="31">
        <f t="shared" si="2"/>
        <v>0</v>
      </c>
      <c r="Q26" s="31">
        <f t="shared" si="2"/>
        <v>0</v>
      </c>
      <c r="R26" s="31">
        <f t="shared" si="2"/>
        <v>-320957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624101</v>
      </c>
      <c r="X26" s="31">
        <f t="shared" si="2"/>
        <v>0</v>
      </c>
      <c r="Y26" s="31">
        <f t="shared" si="2"/>
        <v>624101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-524523</v>
      </c>
      <c r="V33" s="20">
        <v>-524523</v>
      </c>
      <c r="W33" s="20">
        <v>-524523</v>
      </c>
      <c r="X33" s="20"/>
      <c r="Y33" s="20">
        <v>-524523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-524523</v>
      </c>
      <c r="V37" s="31">
        <f t="shared" si="3"/>
        <v>-524523</v>
      </c>
      <c r="W37" s="31">
        <f t="shared" si="3"/>
        <v>-524523</v>
      </c>
      <c r="X37" s="31">
        <f t="shared" si="3"/>
        <v>0</v>
      </c>
      <c r="Y37" s="31">
        <f t="shared" si="3"/>
        <v>-524523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-524523</v>
      </c>
      <c r="V44" s="31">
        <f t="shared" si="5"/>
        <v>-524523</v>
      </c>
      <c r="W44" s="31">
        <f t="shared" si="5"/>
        <v>-524523</v>
      </c>
      <c r="X44" s="31">
        <f t="shared" si="5"/>
        <v>0</v>
      </c>
      <c r="Y44" s="31">
        <f t="shared" si="5"/>
        <v>-524523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0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-320957</v>
      </c>
      <c r="P45" s="44">
        <f t="shared" si="6"/>
        <v>0</v>
      </c>
      <c r="Q45" s="44">
        <f t="shared" si="6"/>
        <v>0</v>
      </c>
      <c r="R45" s="44">
        <f t="shared" si="6"/>
        <v>-320957</v>
      </c>
      <c r="S45" s="44">
        <f t="shared" si="6"/>
        <v>0</v>
      </c>
      <c r="T45" s="44">
        <f t="shared" si="6"/>
        <v>0</v>
      </c>
      <c r="U45" s="44">
        <f t="shared" si="6"/>
        <v>524523</v>
      </c>
      <c r="V45" s="44">
        <f t="shared" si="6"/>
        <v>524523</v>
      </c>
      <c r="W45" s="44">
        <f t="shared" si="6"/>
        <v>1148624</v>
      </c>
      <c r="X45" s="44">
        <f t="shared" si="6"/>
        <v>0</v>
      </c>
      <c r="Y45" s="44">
        <f t="shared" si="6"/>
        <v>1148624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>
        <v>89205</v>
      </c>
      <c r="L7" s="20">
        <v>51398</v>
      </c>
      <c r="M7" s="20">
        <v>168395</v>
      </c>
      <c r="N7" s="20">
        <v>308998</v>
      </c>
      <c r="O7" s="20">
        <v>20895</v>
      </c>
      <c r="P7" s="20">
        <v>21084</v>
      </c>
      <c r="Q7" s="20">
        <v>1758572</v>
      </c>
      <c r="R7" s="20">
        <v>1800551</v>
      </c>
      <c r="S7" s="20">
        <v>69243</v>
      </c>
      <c r="T7" s="20">
        <v>321731</v>
      </c>
      <c r="U7" s="20">
        <v>443853</v>
      </c>
      <c r="V7" s="20">
        <v>834827</v>
      </c>
      <c r="W7" s="20">
        <v>2963344</v>
      </c>
      <c r="X7" s="20">
        <v>10</v>
      </c>
      <c r="Y7" s="20">
        <v>2963334</v>
      </c>
      <c r="Z7" s="21">
        <v>29633340.000000004</v>
      </c>
      <c r="AA7" s="22">
        <v>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</v>
      </c>
      <c r="Y11" s="24">
        <v>-1</v>
      </c>
      <c r="Z11" s="25">
        <v>-100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89205</v>
      </c>
      <c r="L13" s="31">
        <f t="shared" si="0"/>
        <v>51398</v>
      </c>
      <c r="M13" s="31">
        <f t="shared" si="0"/>
        <v>168395</v>
      </c>
      <c r="N13" s="31">
        <f t="shared" si="0"/>
        <v>308998</v>
      </c>
      <c r="O13" s="31">
        <f t="shared" si="0"/>
        <v>20895</v>
      </c>
      <c r="P13" s="31">
        <f t="shared" si="0"/>
        <v>21084</v>
      </c>
      <c r="Q13" s="31">
        <f t="shared" si="0"/>
        <v>1758572</v>
      </c>
      <c r="R13" s="31">
        <f t="shared" si="0"/>
        <v>1800551</v>
      </c>
      <c r="S13" s="31">
        <f t="shared" si="0"/>
        <v>69243</v>
      </c>
      <c r="T13" s="31">
        <f t="shared" si="0"/>
        <v>321731</v>
      </c>
      <c r="U13" s="31">
        <f t="shared" si="0"/>
        <v>443853</v>
      </c>
      <c r="V13" s="31">
        <f t="shared" si="0"/>
        <v>834827</v>
      </c>
      <c r="W13" s="31">
        <f t="shared" si="0"/>
        <v>2963344</v>
      </c>
      <c r="X13" s="31">
        <f t="shared" si="0"/>
        <v>9</v>
      </c>
      <c r="Y13" s="31">
        <f t="shared" si="0"/>
        <v>2963335</v>
      </c>
      <c r="Z13" s="32">
        <f>+IF(X13&lt;&gt;0,+(Y13/X13)*100,0)</f>
        <v>32925944.444444444</v>
      </c>
      <c r="AA13" s="33">
        <f>SUM(AA6:AA12)</f>
        <v>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</v>
      </c>
      <c r="Y17" s="24">
        <v>-12</v>
      </c>
      <c r="Z17" s="25">
        <v>-100</v>
      </c>
      <c r="AA17" s="26">
        <v>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</v>
      </c>
      <c r="Y25" s="36">
        <f t="shared" si="1"/>
        <v>-12</v>
      </c>
      <c r="Z25" s="37">
        <f>+IF(X25&lt;&gt;0,+(Y25/X25)*100,0)</f>
        <v>-100</v>
      </c>
      <c r="AA25" s="38">
        <f>SUM(AA15:AA24)</f>
        <v>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89205</v>
      </c>
      <c r="L26" s="31">
        <f t="shared" si="2"/>
        <v>51398</v>
      </c>
      <c r="M26" s="31">
        <f t="shared" si="2"/>
        <v>168395</v>
      </c>
      <c r="N26" s="31">
        <f t="shared" si="2"/>
        <v>308998</v>
      </c>
      <c r="O26" s="31">
        <f t="shared" si="2"/>
        <v>20895</v>
      </c>
      <c r="P26" s="31">
        <f t="shared" si="2"/>
        <v>21084</v>
      </c>
      <c r="Q26" s="31">
        <f t="shared" si="2"/>
        <v>1758572</v>
      </c>
      <c r="R26" s="31">
        <f t="shared" si="2"/>
        <v>1800551</v>
      </c>
      <c r="S26" s="31">
        <f t="shared" si="2"/>
        <v>69243</v>
      </c>
      <c r="T26" s="31">
        <f t="shared" si="2"/>
        <v>321731</v>
      </c>
      <c r="U26" s="31">
        <f t="shared" si="2"/>
        <v>443853</v>
      </c>
      <c r="V26" s="31">
        <f t="shared" si="2"/>
        <v>834827</v>
      </c>
      <c r="W26" s="31">
        <f t="shared" si="2"/>
        <v>2963344</v>
      </c>
      <c r="X26" s="31">
        <f t="shared" si="2"/>
        <v>21</v>
      </c>
      <c r="Y26" s="31">
        <f t="shared" si="2"/>
        <v>2963323</v>
      </c>
      <c r="Z26" s="32">
        <f>+IF(X26&lt;&gt;0,+(Y26/X26)*100,0)</f>
        <v>14111061.904761905</v>
      </c>
      <c r="AA26" s="33">
        <f>+AA13+AA25</f>
        <v>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>
        <v>125563</v>
      </c>
      <c r="L32" s="20">
        <v>117625</v>
      </c>
      <c r="M32" s="20">
        <v>117469</v>
      </c>
      <c r="N32" s="20">
        <v>360657</v>
      </c>
      <c r="O32" s="20">
        <v>117641</v>
      </c>
      <c r="P32" s="20">
        <v>118450</v>
      </c>
      <c r="Q32" s="20">
        <v>121357</v>
      </c>
      <c r="R32" s="20">
        <v>357448</v>
      </c>
      <c r="S32" s="20">
        <v>120793</v>
      </c>
      <c r="T32" s="20">
        <v>120090</v>
      </c>
      <c r="U32" s="20">
        <v>120092</v>
      </c>
      <c r="V32" s="20">
        <v>360975</v>
      </c>
      <c r="W32" s="20">
        <v>1277095</v>
      </c>
      <c r="X32" s="20">
        <v>3</v>
      </c>
      <c r="Y32" s="20">
        <v>1277092</v>
      </c>
      <c r="Z32" s="21">
        <v>42569733.333333328</v>
      </c>
      <c r="AA32" s="22">
        <v>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125563</v>
      </c>
      <c r="L37" s="31">
        <f t="shared" si="3"/>
        <v>117625</v>
      </c>
      <c r="M37" s="31">
        <f t="shared" si="3"/>
        <v>117469</v>
      </c>
      <c r="N37" s="31">
        <f t="shared" si="3"/>
        <v>360657</v>
      </c>
      <c r="O37" s="31">
        <f t="shared" si="3"/>
        <v>117641</v>
      </c>
      <c r="P37" s="31">
        <f t="shared" si="3"/>
        <v>118450</v>
      </c>
      <c r="Q37" s="31">
        <f t="shared" si="3"/>
        <v>121357</v>
      </c>
      <c r="R37" s="31">
        <f t="shared" si="3"/>
        <v>357448</v>
      </c>
      <c r="S37" s="31">
        <f t="shared" si="3"/>
        <v>120793</v>
      </c>
      <c r="T37" s="31">
        <f t="shared" si="3"/>
        <v>120090</v>
      </c>
      <c r="U37" s="31">
        <f t="shared" si="3"/>
        <v>120092</v>
      </c>
      <c r="V37" s="31">
        <f t="shared" si="3"/>
        <v>360975</v>
      </c>
      <c r="W37" s="31">
        <f t="shared" si="3"/>
        <v>1277095</v>
      </c>
      <c r="X37" s="31">
        <f t="shared" si="3"/>
        <v>2</v>
      </c>
      <c r="Y37" s="31">
        <f t="shared" si="3"/>
        <v>1277093</v>
      </c>
      <c r="Z37" s="32">
        <f>+IF(X37&lt;&gt;0,+(Y37/X37)*100,0)</f>
        <v>63854650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125563</v>
      </c>
      <c r="L44" s="31">
        <f t="shared" si="5"/>
        <v>117625</v>
      </c>
      <c r="M44" s="31">
        <f t="shared" si="5"/>
        <v>117469</v>
      </c>
      <c r="N44" s="31">
        <f t="shared" si="5"/>
        <v>360657</v>
      </c>
      <c r="O44" s="31">
        <f t="shared" si="5"/>
        <v>117641</v>
      </c>
      <c r="P44" s="31">
        <f t="shared" si="5"/>
        <v>118450</v>
      </c>
      <c r="Q44" s="31">
        <f t="shared" si="5"/>
        <v>121357</v>
      </c>
      <c r="R44" s="31">
        <f t="shared" si="5"/>
        <v>357448</v>
      </c>
      <c r="S44" s="31">
        <f t="shared" si="5"/>
        <v>120793</v>
      </c>
      <c r="T44" s="31">
        <f t="shared" si="5"/>
        <v>120090</v>
      </c>
      <c r="U44" s="31">
        <f t="shared" si="5"/>
        <v>120092</v>
      </c>
      <c r="V44" s="31">
        <f t="shared" si="5"/>
        <v>360975</v>
      </c>
      <c r="W44" s="31">
        <f t="shared" si="5"/>
        <v>1277095</v>
      </c>
      <c r="X44" s="31">
        <f t="shared" si="5"/>
        <v>2</v>
      </c>
      <c r="Y44" s="31">
        <f t="shared" si="5"/>
        <v>1277093</v>
      </c>
      <c r="Z44" s="32">
        <f>+IF(X44&lt;&gt;0,+(Y44/X44)*100,0)</f>
        <v>63854650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-36358</v>
      </c>
      <c r="L45" s="44">
        <f t="shared" si="6"/>
        <v>-66227</v>
      </c>
      <c r="M45" s="44">
        <f t="shared" si="6"/>
        <v>50926</v>
      </c>
      <c r="N45" s="44">
        <f t="shared" si="6"/>
        <v>-51659</v>
      </c>
      <c r="O45" s="44">
        <f t="shared" si="6"/>
        <v>-96746</v>
      </c>
      <c r="P45" s="44">
        <f t="shared" si="6"/>
        <v>-97366</v>
      </c>
      <c r="Q45" s="44">
        <f t="shared" si="6"/>
        <v>1637215</v>
      </c>
      <c r="R45" s="44">
        <f t="shared" si="6"/>
        <v>1443103</v>
      </c>
      <c r="S45" s="44">
        <f t="shared" si="6"/>
        <v>-51550</v>
      </c>
      <c r="T45" s="44">
        <f t="shared" si="6"/>
        <v>201641</v>
      </c>
      <c r="U45" s="44">
        <f t="shared" si="6"/>
        <v>323761</v>
      </c>
      <c r="V45" s="44">
        <f t="shared" si="6"/>
        <v>473852</v>
      </c>
      <c r="W45" s="44">
        <f t="shared" si="6"/>
        <v>1686249</v>
      </c>
      <c r="X45" s="44">
        <f t="shared" si="6"/>
        <v>19</v>
      </c>
      <c r="Y45" s="44">
        <f t="shared" si="6"/>
        <v>1686230</v>
      </c>
      <c r="Z45" s="45">
        <f>+IF(X45&lt;&gt;0,+(Y45/X45)*100,0)</f>
        <v>8874894.7368421052</v>
      </c>
      <c r="AA45" s="46">
        <f>+AA26-AA44</f>
        <v>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</v>
      </c>
      <c r="Y47" s="20">
        <v>2</v>
      </c>
      <c r="Z47" s="47">
        <v>-100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</v>
      </c>
      <c r="Y50" s="52">
        <f t="shared" si="7"/>
        <v>2</v>
      </c>
      <c r="Z50" s="53">
        <f>+IF(X50&lt;&gt;0,+(Y50/X50)*100,0)</f>
        <v>-100</v>
      </c>
      <c r="AA50" s="54">
        <f>SUM(AA47:AA49)</f>
        <v>-2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2741892</v>
      </c>
      <c r="D6" s="18"/>
      <c r="E6" s="19">
        <v>-8095220</v>
      </c>
      <c r="F6" s="20">
        <v>-14119446</v>
      </c>
      <c r="G6" s="20">
        <v>3778271</v>
      </c>
      <c r="H6" s="20">
        <v>2969612</v>
      </c>
      <c r="I6" s="20">
        <v>4308418</v>
      </c>
      <c r="J6" s="20">
        <v>11056301</v>
      </c>
      <c r="K6" s="20">
        <v>5265106</v>
      </c>
      <c r="L6" s="20">
        <v>3029854</v>
      </c>
      <c r="M6" s="20">
        <v>2783879</v>
      </c>
      <c r="N6" s="20">
        <v>11078839</v>
      </c>
      <c r="O6" s="20">
        <v>2758843</v>
      </c>
      <c r="P6" s="20">
        <v>3712406</v>
      </c>
      <c r="Q6" s="20">
        <v>2836867</v>
      </c>
      <c r="R6" s="20">
        <v>9308116</v>
      </c>
      <c r="S6" s="20">
        <v>5286426</v>
      </c>
      <c r="T6" s="20">
        <v>3002978</v>
      </c>
      <c r="U6" s="20">
        <v>2953560</v>
      </c>
      <c r="V6" s="20">
        <v>11242964</v>
      </c>
      <c r="W6" s="20">
        <v>42686220</v>
      </c>
      <c r="X6" s="20">
        <v>-14119446</v>
      </c>
      <c r="Y6" s="20">
        <v>56805666</v>
      </c>
      <c r="Z6" s="21">
        <v>-402.32220159346195</v>
      </c>
      <c r="AA6" s="22">
        <v>-14119446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-1700000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>
        <v>-404511</v>
      </c>
      <c r="T7" s="20"/>
      <c r="U7" s="20"/>
      <c r="V7" s="20">
        <v>-404511</v>
      </c>
      <c r="W7" s="20"/>
      <c r="X7" s="20">
        <v>-1700000</v>
      </c>
      <c r="Y7" s="20">
        <v>1700000</v>
      </c>
      <c r="Z7" s="21">
        <v>-100</v>
      </c>
      <c r="AA7" s="22">
        <v>-1700000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</v>
      </c>
      <c r="Y10" s="20">
        <v>30000</v>
      </c>
      <c r="Z10" s="21">
        <v>-100</v>
      </c>
      <c r="AA10" s="22">
        <v>-30000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9011964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9011964</v>
      </c>
      <c r="Y11" s="24">
        <v>-9011964</v>
      </c>
      <c r="Z11" s="25">
        <v>-100</v>
      </c>
      <c r="AA11" s="26">
        <v>9011964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>
        <v>12900</v>
      </c>
      <c r="T12" s="20"/>
      <c r="U12" s="20"/>
      <c r="V12" s="20">
        <v>12900</v>
      </c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3411023</v>
      </c>
      <c r="D13" s="29">
        <f>SUM(D6:D12)</f>
        <v>0</v>
      </c>
      <c r="E13" s="30">
        <f t="shared" si="0"/>
        <v>11249587</v>
      </c>
      <c r="F13" s="31">
        <f t="shared" si="0"/>
        <v>-6837482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5265106</v>
      </c>
      <c r="L13" s="31">
        <f t="shared" si="0"/>
        <v>3029854</v>
      </c>
      <c r="M13" s="31">
        <f t="shared" si="0"/>
        <v>2783879</v>
      </c>
      <c r="N13" s="31">
        <f t="shared" si="0"/>
        <v>11078839</v>
      </c>
      <c r="O13" s="31">
        <f t="shared" si="0"/>
        <v>2758843</v>
      </c>
      <c r="P13" s="31">
        <f t="shared" si="0"/>
        <v>3712406</v>
      </c>
      <c r="Q13" s="31">
        <f t="shared" si="0"/>
        <v>2836867</v>
      </c>
      <c r="R13" s="31">
        <f t="shared" si="0"/>
        <v>9308116</v>
      </c>
      <c r="S13" s="31">
        <f t="shared" si="0"/>
        <v>4894815</v>
      </c>
      <c r="T13" s="31">
        <f t="shared" si="0"/>
        <v>3002978</v>
      </c>
      <c r="U13" s="31">
        <f t="shared" si="0"/>
        <v>2953560</v>
      </c>
      <c r="V13" s="31">
        <f t="shared" si="0"/>
        <v>10851353</v>
      </c>
      <c r="W13" s="31">
        <f t="shared" si="0"/>
        <v>42686220</v>
      </c>
      <c r="X13" s="31">
        <f t="shared" si="0"/>
        <v>-6837482</v>
      </c>
      <c r="Y13" s="31">
        <f t="shared" si="0"/>
        <v>49523702</v>
      </c>
      <c r="Z13" s="32">
        <f>+IF(X13&lt;&gt;0,+(Y13/X13)*100,0)</f>
        <v>-724.29736560915262</v>
      </c>
      <c r="AA13" s="33">
        <f>SUM(AA6:AA12)</f>
        <v>-6837482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29051765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>
        <v>2350</v>
      </c>
      <c r="L17" s="24">
        <v>525218</v>
      </c>
      <c r="M17" s="20"/>
      <c r="N17" s="24">
        <v>527568</v>
      </c>
      <c r="O17" s="24"/>
      <c r="P17" s="24">
        <v>507814</v>
      </c>
      <c r="Q17" s="20">
        <v>449163</v>
      </c>
      <c r="R17" s="24">
        <v>956977</v>
      </c>
      <c r="S17" s="24">
        <v>38690260</v>
      </c>
      <c r="T17" s="20">
        <v>2486882</v>
      </c>
      <c r="U17" s="24">
        <v>494169</v>
      </c>
      <c r="V17" s="24">
        <v>41671311</v>
      </c>
      <c r="W17" s="24">
        <v>5032327</v>
      </c>
      <c r="X17" s="20">
        <v>29051765</v>
      </c>
      <c r="Y17" s="24">
        <v>-24019438</v>
      </c>
      <c r="Z17" s="25">
        <v>-82.678067924616627</v>
      </c>
      <c r="AA17" s="26">
        <v>29051765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29051765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2350</v>
      </c>
      <c r="L25" s="36">
        <f t="shared" si="1"/>
        <v>525218</v>
      </c>
      <c r="M25" s="36">
        <f t="shared" si="1"/>
        <v>0</v>
      </c>
      <c r="N25" s="36">
        <f t="shared" si="1"/>
        <v>527568</v>
      </c>
      <c r="O25" s="36">
        <f t="shared" si="1"/>
        <v>0</v>
      </c>
      <c r="P25" s="36">
        <f t="shared" si="1"/>
        <v>507814</v>
      </c>
      <c r="Q25" s="36">
        <f t="shared" si="1"/>
        <v>449163</v>
      </c>
      <c r="R25" s="36">
        <f t="shared" si="1"/>
        <v>956977</v>
      </c>
      <c r="S25" s="36">
        <f t="shared" si="1"/>
        <v>38690260</v>
      </c>
      <c r="T25" s="36">
        <f t="shared" si="1"/>
        <v>2486882</v>
      </c>
      <c r="U25" s="36">
        <f t="shared" si="1"/>
        <v>494169</v>
      </c>
      <c r="V25" s="36">
        <f t="shared" si="1"/>
        <v>41671311</v>
      </c>
      <c r="W25" s="36">
        <f t="shared" si="1"/>
        <v>5032327</v>
      </c>
      <c r="X25" s="36">
        <f t="shared" si="1"/>
        <v>29051765</v>
      </c>
      <c r="Y25" s="36">
        <f t="shared" si="1"/>
        <v>-24019438</v>
      </c>
      <c r="Z25" s="37">
        <f>+IF(X25&lt;&gt;0,+(Y25/X25)*100,0)</f>
        <v>-82.678067924616627</v>
      </c>
      <c r="AA25" s="38">
        <f>SUM(AA15:AA24)</f>
        <v>29051765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37768452</v>
      </c>
      <c r="D26" s="29">
        <f>+D13+D25</f>
        <v>0</v>
      </c>
      <c r="E26" s="30">
        <f t="shared" si="2"/>
        <v>39751352</v>
      </c>
      <c r="F26" s="31">
        <f t="shared" si="2"/>
        <v>22214283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5267456</v>
      </c>
      <c r="L26" s="31">
        <f t="shared" si="2"/>
        <v>3555072</v>
      </c>
      <c r="M26" s="31">
        <f t="shared" si="2"/>
        <v>2783879</v>
      </c>
      <c r="N26" s="31">
        <f t="shared" si="2"/>
        <v>11606407</v>
      </c>
      <c r="O26" s="31">
        <f t="shared" si="2"/>
        <v>2758843</v>
      </c>
      <c r="P26" s="31">
        <f t="shared" si="2"/>
        <v>4220220</v>
      </c>
      <c r="Q26" s="31">
        <f t="shared" si="2"/>
        <v>3286030</v>
      </c>
      <c r="R26" s="31">
        <f t="shared" si="2"/>
        <v>10265093</v>
      </c>
      <c r="S26" s="31">
        <f t="shared" si="2"/>
        <v>43585075</v>
      </c>
      <c r="T26" s="31">
        <f t="shared" si="2"/>
        <v>5489860</v>
      </c>
      <c r="U26" s="31">
        <f t="shared" si="2"/>
        <v>3447729</v>
      </c>
      <c r="V26" s="31">
        <f t="shared" si="2"/>
        <v>52522664</v>
      </c>
      <c r="W26" s="31">
        <f t="shared" si="2"/>
        <v>47718547</v>
      </c>
      <c r="X26" s="31">
        <f t="shared" si="2"/>
        <v>22214283</v>
      </c>
      <c r="Y26" s="31">
        <f t="shared" si="2"/>
        <v>25504264</v>
      </c>
      <c r="Z26" s="32">
        <f>+IF(X26&lt;&gt;0,+(Y26/X26)*100,0)</f>
        <v>114.81020566812803</v>
      </c>
      <c r="AA26" s="33">
        <f>+AA13+AA25</f>
        <v>22214283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>
        <v>560000</v>
      </c>
      <c r="M33" s="20">
        <v>-592270</v>
      </c>
      <c r="N33" s="20">
        <v>-32270</v>
      </c>
      <c r="O33" s="20"/>
      <c r="P33" s="20"/>
      <c r="Q33" s="20">
        <v>313826</v>
      </c>
      <c r="R33" s="20">
        <v>313826</v>
      </c>
      <c r="S33" s="20"/>
      <c r="T33" s="20"/>
      <c r="U33" s="20"/>
      <c r="V33" s="20"/>
      <c r="W33" s="20">
        <v>-395204</v>
      </c>
      <c r="X33" s="20"/>
      <c r="Y33" s="20">
        <v>-395204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560000</v>
      </c>
      <c r="M37" s="31">
        <f t="shared" si="3"/>
        <v>-592270</v>
      </c>
      <c r="N37" s="31">
        <f t="shared" si="3"/>
        <v>-32270</v>
      </c>
      <c r="O37" s="31">
        <f t="shared" si="3"/>
        <v>0</v>
      </c>
      <c r="P37" s="31">
        <f t="shared" si="3"/>
        <v>0</v>
      </c>
      <c r="Q37" s="31">
        <f t="shared" si="3"/>
        <v>313826</v>
      </c>
      <c r="R37" s="31">
        <f t="shared" si="3"/>
        <v>313826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-395204</v>
      </c>
      <c r="X37" s="31">
        <f t="shared" si="3"/>
        <v>0</v>
      </c>
      <c r="Y37" s="31">
        <f t="shared" si="3"/>
        <v>-395204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560000</v>
      </c>
      <c r="M44" s="31">
        <f t="shared" si="5"/>
        <v>-592270</v>
      </c>
      <c r="N44" s="31">
        <f t="shared" si="5"/>
        <v>-32270</v>
      </c>
      <c r="O44" s="31">
        <f t="shared" si="5"/>
        <v>0</v>
      </c>
      <c r="P44" s="31">
        <f t="shared" si="5"/>
        <v>0</v>
      </c>
      <c r="Q44" s="31">
        <f t="shared" si="5"/>
        <v>313826</v>
      </c>
      <c r="R44" s="31">
        <f t="shared" si="5"/>
        <v>313826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-395204</v>
      </c>
      <c r="X44" s="31">
        <f t="shared" si="5"/>
        <v>0</v>
      </c>
      <c r="Y44" s="31">
        <f t="shared" si="5"/>
        <v>-395204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37768452</v>
      </c>
      <c r="D45" s="42">
        <f t="shared" si="6"/>
        <v>0</v>
      </c>
      <c r="E45" s="43">
        <f t="shared" si="6"/>
        <v>12474314</v>
      </c>
      <c r="F45" s="44">
        <f t="shared" si="6"/>
        <v>22214283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5267456</v>
      </c>
      <c r="L45" s="44">
        <f t="shared" si="6"/>
        <v>2995072</v>
      </c>
      <c r="M45" s="44">
        <f t="shared" si="6"/>
        <v>3376149</v>
      </c>
      <c r="N45" s="44">
        <f t="shared" si="6"/>
        <v>11638677</v>
      </c>
      <c r="O45" s="44">
        <f t="shared" si="6"/>
        <v>2758843</v>
      </c>
      <c r="P45" s="44">
        <f t="shared" si="6"/>
        <v>4220220</v>
      </c>
      <c r="Q45" s="44">
        <f t="shared" si="6"/>
        <v>2972204</v>
      </c>
      <c r="R45" s="44">
        <f t="shared" si="6"/>
        <v>9951267</v>
      </c>
      <c r="S45" s="44">
        <f t="shared" si="6"/>
        <v>43585075</v>
      </c>
      <c r="T45" s="44">
        <f t="shared" si="6"/>
        <v>5489860</v>
      </c>
      <c r="U45" s="44">
        <f t="shared" si="6"/>
        <v>3447729</v>
      </c>
      <c r="V45" s="44">
        <f t="shared" si="6"/>
        <v>52522664</v>
      </c>
      <c r="W45" s="44">
        <f t="shared" si="6"/>
        <v>48113751</v>
      </c>
      <c r="X45" s="44">
        <f t="shared" si="6"/>
        <v>22214283</v>
      </c>
      <c r="Y45" s="44">
        <f t="shared" si="6"/>
        <v>25899468</v>
      </c>
      <c r="Z45" s="45">
        <f>+IF(X45&lt;&gt;0,+(Y45/X45)*100,0)</f>
        <v>116.58925926171013</v>
      </c>
      <c r="AA45" s="46">
        <f>+AA26-AA44</f>
        <v>22214283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23941765</v>
      </c>
      <c r="Y47" s="20">
        <v>-23941765</v>
      </c>
      <c r="Z47" s="47">
        <v>-100</v>
      </c>
      <c r="AA47" s="22">
        <v>23941765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23941765</v>
      </c>
      <c r="Y50" s="52">
        <f t="shared" si="7"/>
        <v>-23941765</v>
      </c>
      <c r="Z50" s="53">
        <f>+IF(X50&lt;&gt;0,+(Y50/X50)*100,0)</f>
        <v>-100</v>
      </c>
      <c r="AA50" s="54">
        <f>SUM(AA47:AA49)</f>
        <v>23941765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-16071793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-16071792</v>
      </c>
      <c r="Y6" s="20">
        <v>13071792</v>
      </c>
      <c r="Z6" s="21">
        <v>-81.333755439343662</v>
      </c>
      <c r="AA6" s="22">
        <v>-16071793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4122469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4122468</v>
      </c>
      <c r="Y11" s="24">
        <v>-4122468</v>
      </c>
      <c r="Z11" s="25">
        <v>-100</v>
      </c>
      <c r="AA11" s="26">
        <v>4122469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-11949324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-11949324</v>
      </c>
      <c r="Y13" s="31">
        <f t="shared" si="0"/>
        <v>8949324</v>
      </c>
      <c r="Z13" s="32">
        <f>+IF(X13&lt;&gt;0,+(Y13/X13)*100,0)</f>
        <v>-74.893977265994295</v>
      </c>
      <c r="AA13" s="33">
        <f>SUM(AA6:AA12)</f>
        <v>-11949324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2458041</v>
      </c>
      <c r="D17" s="18"/>
      <c r="E17" s="19">
        <v>9492447</v>
      </c>
      <c r="F17" s="20">
        <v>8888011</v>
      </c>
      <c r="G17" s="24">
        <v>238290</v>
      </c>
      <c r="H17" s="24">
        <v>7756560</v>
      </c>
      <c r="I17" s="24">
        <v>723060</v>
      </c>
      <c r="J17" s="20">
        <v>8717910</v>
      </c>
      <c r="K17" s="24">
        <v>655040</v>
      </c>
      <c r="L17" s="24">
        <v>1001840</v>
      </c>
      <c r="M17" s="20">
        <v>2364356</v>
      </c>
      <c r="N17" s="24">
        <v>4021236</v>
      </c>
      <c r="O17" s="24">
        <v>149432</v>
      </c>
      <c r="P17" s="24">
        <v>82800</v>
      </c>
      <c r="Q17" s="20">
        <v>2580715</v>
      </c>
      <c r="R17" s="24">
        <v>2812947</v>
      </c>
      <c r="S17" s="24">
        <v>560217</v>
      </c>
      <c r="T17" s="20">
        <v>198780</v>
      </c>
      <c r="U17" s="24">
        <v>381623</v>
      </c>
      <c r="V17" s="24">
        <v>1140620</v>
      </c>
      <c r="W17" s="24">
        <v>16692713</v>
      </c>
      <c r="X17" s="20">
        <v>8888004</v>
      </c>
      <c r="Y17" s="24">
        <v>7804709</v>
      </c>
      <c r="Z17" s="25">
        <v>87.8117179065176</v>
      </c>
      <c r="AA17" s="26">
        <v>8888011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2458041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8888011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655040</v>
      </c>
      <c r="L25" s="36">
        <f t="shared" si="1"/>
        <v>1001840</v>
      </c>
      <c r="M25" s="36">
        <f t="shared" si="1"/>
        <v>2364356</v>
      </c>
      <c r="N25" s="36">
        <f t="shared" si="1"/>
        <v>4021236</v>
      </c>
      <c r="O25" s="36">
        <f t="shared" si="1"/>
        <v>149432</v>
      </c>
      <c r="P25" s="36">
        <f t="shared" si="1"/>
        <v>82800</v>
      </c>
      <c r="Q25" s="36">
        <f t="shared" si="1"/>
        <v>2580715</v>
      </c>
      <c r="R25" s="36">
        <f t="shared" si="1"/>
        <v>2812947</v>
      </c>
      <c r="S25" s="36">
        <f t="shared" si="1"/>
        <v>560217</v>
      </c>
      <c r="T25" s="36">
        <f t="shared" si="1"/>
        <v>198780</v>
      </c>
      <c r="U25" s="36">
        <f t="shared" si="1"/>
        <v>381623</v>
      </c>
      <c r="V25" s="36">
        <f t="shared" si="1"/>
        <v>1140620</v>
      </c>
      <c r="W25" s="36">
        <f t="shared" si="1"/>
        <v>16692713</v>
      </c>
      <c r="X25" s="36">
        <f t="shared" si="1"/>
        <v>8888004</v>
      </c>
      <c r="Y25" s="36">
        <f t="shared" si="1"/>
        <v>7804709</v>
      </c>
      <c r="Z25" s="37">
        <f>+IF(X25&lt;&gt;0,+(Y25/X25)*100,0)</f>
        <v>87.8117179065176</v>
      </c>
      <c r="AA25" s="38">
        <f>SUM(AA15:AA24)</f>
        <v>8888011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2458041</v>
      </c>
      <c r="D26" s="29">
        <f>+D13+D25</f>
        <v>0</v>
      </c>
      <c r="E26" s="30">
        <f t="shared" si="2"/>
        <v>-5380101</v>
      </c>
      <c r="F26" s="31">
        <f t="shared" si="2"/>
        <v>-3061313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655040</v>
      </c>
      <c r="L26" s="31">
        <f t="shared" si="2"/>
        <v>1001840</v>
      </c>
      <c r="M26" s="31">
        <f t="shared" si="2"/>
        <v>2364356</v>
      </c>
      <c r="N26" s="31">
        <f t="shared" si="2"/>
        <v>4021236</v>
      </c>
      <c r="O26" s="31">
        <f t="shared" si="2"/>
        <v>149432</v>
      </c>
      <c r="P26" s="31">
        <f t="shared" si="2"/>
        <v>82800</v>
      </c>
      <c r="Q26" s="31">
        <f t="shared" si="2"/>
        <v>2580715</v>
      </c>
      <c r="R26" s="31">
        <f t="shared" si="2"/>
        <v>2812947</v>
      </c>
      <c r="S26" s="31">
        <f t="shared" si="2"/>
        <v>560217</v>
      </c>
      <c r="T26" s="31">
        <f t="shared" si="2"/>
        <v>198780</v>
      </c>
      <c r="U26" s="31">
        <f t="shared" si="2"/>
        <v>381623</v>
      </c>
      <c r="V26" s="31">
        <f t="shared" si="2"/>
        <v>1140620</v>
      </c>
      <c r="W26" s="31">
        <f t="shared" si="2"/>
        <v>13692713</v>
      </c>
      <c r="X26" s="31">
        <f t="shared" si="2"/>
        <v>-3061320</v>
      </c>
      <c r="Y26" s="31">
        <f t="shared" si="2"/>
        <v>16754033</v>
      </c>
      <c r="Z26" s="32">
        <f>+IF(X26&lt;&gt;0,+(Y26/X26)*100,0)</f>
        <v>-547.28133615564525</v>
      </c>
      <c r="AA26" s="33">
        <f>+AA13+AA25</f>
        <v>-3061313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-541959</v>
      </c>
      <c r="D45" s="42">
        <f t="shared" si="6"/>
        <v>0</v>
      </c>
      <c r="E45" s="43">
        <f t="shared" si="6"/>
        <v>-5380101</v>
      </c>
      <c r="F45" s="44">
        <f t="shared" si="6"/>
        <v>-3061313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655040</v>
      </c>
      <c r="L45" s="44">
        <f t="shared" si="6"/>
        <v>1001840</v>
      </c>
      <c r="M45" s="44">
        <f t="shared" si="6"/>
        <v>2364356</v>
      </c>
      <c r="N45" s="44">
        <f t="shared" si="6"/>
        <v>4021236</v>
      </c>
      <c r="O45" s="44">
        <f t="shared" si="6"/>
        <v>149432</v>
      </c>
      <c r="P45" s="44">
        <f t="shared" si="6"/>
        <v>82800</v>
      </c>
      <c r="Q45" s="44">
        <f t="shared" si="6"/>
        <v>2580715</v>
      </c>
      <c r="R45" s="44">
        <f t="shared" si="6"/>
        <v>2812947</v>
      </c>
      <c r="S45" s="44">
        <f t="shared" si="6"/>
        <v>560217</v>
      </c>
      <c r="T45" s="44">
        <f t="shared" si="6"/>
        <v>198780</v>
      </c>
      <c r="U45" s="44">
        <f t="shared" si="6"/>
        <v>381623</v>
      </c>
      <c r="V45" s="44">
        <f t="shared" si="6"/>
        <v>1140620</v>
      </c>
      <c r="W45" s="44">
        <f t="shared" si="6"/>
        <v>13692713</v>
      </c>
      <c r="X45" s="44">
        <f t="shared" si="6"/>
        <v>-3061320</v>
      </c>
      <c r="Y45" s="44">
        <f t="shared" si="6"/>
        <v>16754033</v>
      </c>
      <c r="Z45" s="45">
        <f>+IF(X45&lt;&gt;0,+(Y45/X45)*100,0)</f>
        <v>-547.28133615564525</v>
      </c>
      <c r="AA45" s="46">
        <f>+AA26-AA44</f>
        <v>-3061313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-45820391</v>
      </c>
      <c r="G6" s="20"/>
      <c r="H6" s="20">
        <v>409000</v>
      </c>
      <c r="I6" s="20">
        <v>-400000</v>
      </c>
      <c r="J6" s="20">
        <v>9000</v>
      </c>
      <c r="K6" s="20">
        <v>11000</v>
      </c>
      <c r="L6" s="20"/>
      <c r="M6" s="20"/>
      <c r="N6" s="20">
        <v>11000</v>
      </c>
      <c r="O6" s="20"/>
      <c r="P6" s="20">
        <v>-1681</v>
      </c>
      <c r="Q6" s="20"/>
      <c r="R6" s="20">
        <v>-1681</v>
      </c>
      <c r="S6" s="20"/>
      <c r="T6" s="20"/>
      <c r="U6" s="20"/>
      <c r="V6" s="20"/>
      <c r="W6" s="20">
        <v>18319</v>
      </c>
      <c r="X6" s="20">
        <v>-45820391</v>
      </c>
      <c r="Y6" s="20">
        <v>45838710</v>
      </c>
      <c r="Z6" s="21">
        <v>-100.03998001675716</v>
      </c>
      <c r="AA6" s="22">
        <v>-45820391</v>
      </c>
    </row>
    <row r="7" spans="1:27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-24608277</v>
      </c>
      <c r="G7" s="20">
        <v>-59517</v>
      </c>
      <c r="H7" s="20">
        <v>-332910</v>
      </c>
      <c r="I7" s="20">
        <v>-136019</v>
      </c>
      <c r="J7" s="20">
        <v>-528446</v>
      </c>
      <c r="K7" s="20">
        <v>-133714</v>
      </c>
      <c r="L7" s="20">
        <v>-26559241</v>
      </c>
      <c r="M7" s="20">
        <v>-6951</v>
      </c>
      <c r="N7" s="20">
        <v>-26699906</v>
      </c>
      <c r="O7" s="20">
        <v>-84903</v>
      </c>
      <c r="P7" s="20">
        <v>-45292</v>
      </c>
      <c r="Q7" s="20">
        <v>-44077</v>
      </c>
      <c r="R7" s="20">
        <v>-174272</v>
      </c>
      <c r="S7" s="20">
        <v>-328511</v>
      </c>
      <c r="T7" s="20">
        <v>26195905</v>
      </c>
      <c r="U7" s="20">
        <v>-188687</v>
      </c>
      <c r="V7" s="20">
        <v>25678707</v>
      </c>
      <c r="W7" s="20">
        <v>-1723917</v>
      </c>
      <c r="X7" s="20">
        <v>-24608277</v>
      </c>
      <c r="Y7" s="20">
        <v>22884360</v>
      </c>
      <c r="Z7" s="21">
        <v>-92.994564389859562</v>
      </c>
      <c r="AA7" s="22">
        <v>-24608277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18433540</v>
      </c>
      <c r="Y11" s="24">
        <v>-18433540</v>
      </c>
      <c r="Z11" s="25">
        <v>-100</v>
      </c>
      <c r="AA11" s="26">
        <v>18433540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-51995128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-122714</v>
      </c>
      <c r="L13" s="31">
        <f t="shared" si="0"/>
        <v>-26559241</v>
      </c>
      <c r="M13" s="31">
        <f t="shared" si="0"/>
        <v>-6951</v>
      </c>
      <c r="N13" s="31">
        <f t="shared" si="0"/>
        <v>-26688906</v>
      </c>
      <c r="O13" s="31">
        <f t="shared" si="0"/>
        <v>-84903</v>
      </c>
      <c r="P13" s="31">
        <f t="shared" si="0"/>
        <v>-46973</v>
      </c>
      <c r="Q13" s="31">
        <f t="shared" si="0"/>
        <v>-44077</v>
      </c>
      <c r="R13" s="31">
        <f t="shared" si="0"/>
        <v>-175953</v>
      </c>
      <c r="S13" s="31">
        <f t="shared" si="0"/>
        <v>-328511</v>
      </c>
      <c r="T13" s="31">
        <f t="shared" si="0"/>
        <v>26195905</v>
      </c>
      <c r="U13" s="31">
        <f t="shared" si="0"/>
        <v>-188687</v>
      </c>
      <c r="V13" s="31">
        <f t="shared" si="0"/>
        <v>25678707</v>
      </c>
      <c r="W13" s="31">
        <f t="shared" si="0"/>
        <v>-1705598</v>
      </c>
      <c r="X13" s="31">
        <f t="shared" si="0"/>
        <v>-51995128</v>
      </c>
      <c r="Y13" s="31">
        <f t="shared" si="0"/>
        <v>50289530</v>
      </c>
      <c r="Z13" s="32">
        <f>+IF(X13&lt;&gt;0,+(Y13/X13)*100,0)</f>
        <v>-96.719696506949646</v>
      </c>
      <c r="AA13" s="33">
        <f>SUM(AA6:AA12)</f>
        <v>-51995128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>
        <v>6500</v>
      </c>
      <c r="N17" s="24">
        <v>6500</v>
      </c>
      <c r="O17" s="24">
        <v>-2394793</v>
      </c>
      <c r="P17" s="24">
        <v>-2171149</v>
      </c>
      <c r="Q17" s="20">
        <v>-2403770</v>
      </c>
      <c r="R17" s="24">
        <v>-6969712</v>
      </c>
      <c r="S17" s="24">
        <v>-2326230</v>
      </c>
      <c r="T17" s="20">
        <v>-2410270</v>
      </c>
      <c r="U17" s="24"/>
      <c r="V17" s="24">
        <v>-4736500</v>
      </c>
      <c r="W17" s="24">
        <v>59418099</v>
      </c>
      <c r="X17" s="20">
        <v>164580356</v>
      </c>
      <c r="Y17" s="24">
        <v>-105162257</v>
      </c>
      <c r="Z17" s="25">
        <v>-63.897210794707483</v>
      </c>
      <c r="AA17" s="26">
        <v>164580356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6500</v>
      </c>
      <c r="N25" s="36">
        <f t="shared" si="1"/>
        <v>6500</v>
      </c>
      <c r="O25" s="36">
        <f t="shared" si="1"/>
        <v>-2394793</v>
      </c>
      <c r="P25" s="36">
        <f t="shared" si="1"/>
        <v>-2171149</v>
      </c>
      <c r="Q25" s="36">
        <f t="shared" si="1"/>
        <v>-2403770</v>
      </c>
      <c r="R25" s="36">
        <f t="shared" si="1"/>
        <v>-6969712</v>
      </c>
      <c r="S25" s="36">
        <f t="shared" si="1"/>
        <v>-2326230</v>
      </c>
      <c r="T25" s="36">
        <f t="shared" si="1"/>
        <v>-2410270</v>
      </c>
      <c r="U25" s="36">
        <f t="shared" si="1"/>
        <v>0</v>
      </c>
      <c r="V25" s="36">
        <f t="shared" si="1"/>
        <v>-4736500</v>
      </c>
      <c r="W25" s="36">
        <f t="shared" si="1"/>
        <v>59418099</v>
      </c>
      <c r="X25" s="36">
        <f t="shared" si="1"/>
        <v>164580356</v>
      </c>
      <c r="Y25" s="36">
        <f t="shared" si="1"/>
        <v>-105162257</v>
      </c>
      <c r="Z25" s="37">
        <f>+IF(X25&lt;&gt;0,+(Y25/X25)*100,0)</f>
        <v>-63.897210794707483</v>
      </c>
      <c r="AA25" s="38">
        <f>SUM(AA15:AA24)</f>
        <v>164580356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112585228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-122714</v>
      </c>
      <c r="L26" s="31">
        <f t="shared" si="2"/>
        <v>-26559241</v>
      </c>
      <c r="M26" s="31">
        <f t="shared" si="2"/>
        <v>-451</v>
      </c>
      <c r="N26" s="31">
        <f t="shared" si="2"/>
        <v>-26682406</v>
      </c>
      <c r="O26" s="31">
        <f t="shared" si="2"/>
        <v>-2479696</v>
      </c>
      <c r="P26" s="31">
        <f t="shared" si="2"/>
        <v>-2218122</v>
      </c>
      <c r="Q26" s="31">
        <f t="shared" si="2"/>
        <v>-2447847</v>
      </c>
      <c r="R26" s="31">
        <f t="shared" si="2"/>
        <v>-7145665</v>
      </c>
      <c r="S26" s="31">
        <f t="shared" si="2"/>
        <v>-2654741</v>
      </c>
      <c r="T26" s="31">
        <f t="shared" si="2"/>
        <v>23785635</v>
      </c>
      <c r="U26" s="31">
        <f t="shared" si="2"/>
        <v>-188687</v>
      </c>
      <c r="V26" s="31">
        <f t="shared" si="2"/>
        <v>20942207</v>
      </c>
      <c r="W26" s="31">
        <f t="shared" si="2"/>
        <v>57712501</v>
      </c>
      <c r="X26" s="31">
        <f t="shared" si="2"/>
        <v>112585228</v>
      </c>
      <c r="Y26" s="31">
        <f t="shared" si="2"/>
        <v>-54872727</v>
      </c>
      <c r="Z26" s="32">
        <f>+IF(X26&lt;&gt;0,+(Y26/X26)*100,0)</f>
        <v>-48.738833659421111</v>
      </c>
      <c r="AA26" s="33">
        <f>+AA13+AA25</f>
        <v>112585228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7569000</v>
      </c>
      <c r="R33" s="20">
        <v>7569000</v>
      </c>
      <c r="S33" s="20"/>
      <c r="T33" s="20"/>
      <c r="U33" s="20"/>
      <c r="V33" s="20"/>
      <c r="W33" s="20">
        <v>7569000</v>
      </c>
      <c r="X33" s="20"/>
      <c r="Y33" s="20">
        <v>7569000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>
        <v>2085645</v>
      </c>
      <c r="L35" s="20">
        <v>469856</v>
      </c>
      <c r="M35" s="20">
        <v>386720</v>
      </c>
      <c r="N35" s="20">
        <v>2942221</v>
      </c>
      <c r="O35" s="20">
        <v>-532900</v>
      </c>
      <c r="P35" s="20">
        <v>544797</v>
      </c>
      <c r="Q35" s="20">
        <v>-249505</v>
      </c>
      <c r="R35" s="20">
        <v>-237608</v>
      </c>
      <c r="S35" s="20">
        <v>1415642</v>
      </c>
      <c r="T35" s="20">
        <v>-38360</v>
      </c>
      <c r="U35" s="20">
        <v>1653619</v>
      </c>
      <c r="V35" s="20">
        <v>3030901</v>
      </c>
      <c r="W35" s="20">
        <v>7893580</v>
      </c>
      <c r="X35" s="20"/>
      <c r="Y35" s="20">
        <v>7893580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2085645</v>
      </c>
      <c r="L37" s="31">
        <f t="shared" si="3"/>
        <v>469856</v>
      </c>
      <c r="M37" s="31">
        <f t="shared" si="3"/>
        <v>386720</v>
      </c>
      <c r="N37" s="31">
        <f t="shared" si="3"/>
        <v>2942221</v>
      </c>
      <c r="O37" s="31">
        <f t="shared" si="3"/>
        <v>-532900</v>
      </c>
      <c r="P37" s="31">
        <f t="shared" si="3"/>
        <v>544797</v>
      </c>
      <c r="Q37" s="31">
        <f t="shared" si="3"/>
        <v>7319495</v>
      </c>
      <c r="R37" s="31">
        <f t="shared" si="3"/>
        <v>7331392</v>
      </c>
      <c r="S37" s="31">
        <f t="shared" si="3"/>
        <v>1415642</v>
      </c>
      <c r="T37" s="31">
        <f t="shared" si="3"/>
        <v>-38360</v>
      </c>
      <c r="U37" s="31">
        <f t="shared" si="3"/>
        <v>1653619</v>
      </c>
      <c r="V37" s="31">
        <f t="shared" si="3"/>
        <v>3030901</v>
      </c>
      <c r="W37" s="31">
        <f t="shared" si="3"/>
        <v>7075493</v>
      </c>
      <c r="X37" s="31">
        <f t="shared" si="3"/>
        <v>0</v>
      </c>
      <c r="Y37" s="31">
        <f t="shared" si="3"/>
        <v>7075493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>
        <v>199690400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199690400</v>
      </c>
      <c r="Y41" s="20">
        <v>-199690400</v>
      </c>
      <c r="Z41" s="21">
        <v>-100</v>
      </c>
      <c r="AA41" s="22">
        <v>199690400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199690400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199690400</v>
      </c>
      <c r="Y43" s="36">
        <f t="shared" si="4"/>
        <v>-199690400</v>
      </c>
      <c r="Z43" s="37">
        <f>+IF(X43&lt;&gt;0,+(Y43/X43)*100,0)</f>
        <v>-100</v>
      </c>
      <c r="AA43" s="38">
        <f>SUM(AA39:AA42)</f>
        <v>199690400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199690400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2085645</v>
      </c>
      <c r="L44" s="31">
        <f t="shared" si="5"/>
        <v>469856</v>
      </c>
      <c r="M44" s="31">
        <f t="shared" si="5"/>
        <v>386720</v>
      </c>
      <c r="N44" s="31">
        <f t="shared" si="5"/>
        <v>2942221</v>
      </c>
      <c r="O44" s="31">
        <f t="shared" si="5"/>
        <v>-532900</v>
      </c>
      <c r="P44" s="31">
        <f t="shared" si="5"/>
        <v>544797</v>
      </c>
      <c r="Q44" s="31">
        <f t="shared" si="5"/>
        <v>7319495</v>
      </c>
      <c r="R44" s="31">
        <f t="shared" si="5"/>
        <v>7331392</v>
      </c>
      <c r="S44" s="31">
        <f t="shared" si="5"/>
        <v>1415642</v>
      </c>
      <c r="T44" s="31">
        <f t="shared" si="5"/>
        <v>-38360</v>
      </c>
      <c r="U44" s="31">
        <f t="shared" si="5"/>
        <v>1653619</v>
      </c>
      <c r="V44" s="31">
        <f t="shared" si="5"/>
        <v>3030901</v>
      </c>
      <c r="W44" s="31">
        <f t="shared" si="5"/>
        <v>7075493</v>
      </c>
      <c r="X44" s="31">
        <f t="shared" si="5"/>
        <v>199690400</v>
      </c>
      <c r="Y44" s="31">
        <f t="shared" si="5"/>
        <v>-192614907</v>
      </c>
      <c r="Z44" s="32">
        <f>+IF(X44&lt;&gt;0,+(Y44/X44)*100,0)</f>
        <v>-96.456768577758368</v>
      </c>
      <c r="AA44" s="33">
        <f>+AA37+AA43</f>
        <v>199690400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-87105172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-2208359</v>
      </c>
      <c r="L45" s="44">
        <f t="shared" si="6"/>
        <v>-27029097</v>
      </c>
      <c r="M45" s="44">
        <f t="shared" si="6"/>
        <v>-387171</v>
      </c>
      <c r="N45" s="44">
        <f t="shared" si="6"/>
        <v>-29624627</v>
      </c>
      <c r="O45" s="44">
        <f t="shared" si="6"/>
        <v>-1946796</v>
      </c>
      <c r="P45" s="44">
        <f t="shared" si="6"/>
        <v>-2762919</v>
      </c>
      <c r="Q45" s="44">
        <f t="shared" si="6"/>
        <v>-9767342</v>
      </c>
      <c r="R45" s="44">
        <f t="shared" si="6"/>
        <v>-14477057</v>
      </c>
      <c r="S45" s="44">
        <f t="shared" si="6"/>
        <v>-4070383</v>
      </c>
      <c r="T45" s="44">
        <f t="shared" si="6"/>
        <v>23823995</v>
      </c>
      <c r="U45" s="44">
        <f t="shared" si="6"/>
        <v>-1842306</v>
      </c>
      <c r="V45" s="44">
        <f t="shared" si="6"/>
        <v>17911306</v>
      </c>
      <c r="W45" s="44">
        <f t="shared" si="6"/>
        <v>50637008</v>
      </c>
      <c r="X45" s="44">
        <f t="shared" si="6"/>
        <v>-87105172</v>
      </c>
      <c r="Y45" s="44">
        <f t="shared" si="6"/>
        <v>137742180</v>
      </c>
      <c r="Z45" s="45">
        <f>+IF(X45&lt;&gt;0,+(Y45/X45)*100,0)</f>
        <v>-158.13318180463497</v>
      </c>
      <c r="AA45" s="46">
        <f>+AA26-AA44</f>
        <v>-87105172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-32165697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-32165697</v>
      </c>
      <c r="Y47" s="20">
        <v>32165697</v>
      </c>
      <c r="Z47" s="47">
        <v>-100</v>
      </c>
      <c r="AA47" s="22">
        <v>-32165697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-32165697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-32165697</v>
      </c>
      <c r="Y50" s="52">
        <f t="shared" si="7"/>
        <v>32165697</v>
      </c>
      <c r="Z50" s="53">
        <f>+IF(X50&lt;&gt;0,+(Y50/X50)*100,0)</f>
        <v>-100</v>
      </c>
      <c r="AA50" s="54">
        <f>SUM(AA47:AA49)</f>
        <v>-32165697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77094504</v>
      </c>
      <c r="D6" s="18"/>
      <c r="E6" s="19">
        <v>53866300</v>
      </c>
      <c r="F6" s="20">
        <v>72449933</v>
      </c>
      <c r="G6" s="20">
        <v>18583895</v>
      </c>
      <c r="H6" s="20">
        <v>6586132</v>
      </c>
      <c r="I6" s="20">
        <v>5529265</v>
      </c>
      <c r="J6" s="20">
        <v>30699292</v>
      </c>
      <c r="K6" s="20">
        <v>2131088</v>
      </c>
      <c r="L6" s="20">
        <v>5384638</v>
      </c>
      <c r="M6" s="20">
        <v>7235635</v>
      </c>
      <c r="N6" s="20">
        <v>14751361</v>
      </c>
      <c r="O6" s="20">
        <v>8368998</v>
      </c>
      <c r="P6" s="20">
        <v>4795388</v>
      </c>
      <c r="Q6" s="20">
        <v>10671788</v>
      </c>
      <c r="R6" s="20">
        <v>23836174</v>
      </c>
      <c r="S6" s="20">
        <v>8816673</v>
      </c>
      <c r="T6" s="20">
        <v>7918256</v>
      </c>
      <c r="U6" s="20">
        <v>5540157</v>
      </c>
      <c r="V6" s="20">
        <v>22275086</v>
      </c>
      <c r="W6" s="20">
        <v>91561913</v>
      </c>
      <c r="X6" s="20">
        <v>72449933</v>
      </c>
      <c r="Y6" s="20">
        <v>19111980</v>
      </c>
      <c r="Z6" s="21">
        <v>26.379568908642053</v>
      </c>
      <c r="AA6" s="22">
        <v>72449933</v>
      </c>
    </row>
    <row r="7" spans="1:27" x14ac:dyDescent="0.25">
      <c r="A7" s="23" t="s">
        <v>35</v>
      </c>
      <c r="B7" s="17" t="s">
        <v>32</v>
      </c>
      <c r="C7" s="18">
        <v>53332177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>
        <v>3174555</v>
      </c>
      <c r="L7" s="20">
        <v>7411882</v>
      </c>
      <c r="M7" s="20">
        <v>4189303</v>
      </c>
      <c r="N7" s="20">
        <v>14775740</v>
      </c>
      <c r="O7" s="20">
        <v>4709249</v>
      </c>
      <c r="P7" s="20">
        <v>6755980</v>
      </c>
      <c r="Q7" s="20">
        <v>1414216</v>
      </c>
      <c r="R7" s="20">
        <v>12879445</v>
      </c>
      <c r="S7" s="20">
        <v>3243825</v>
      </c>
      <c r="T7" s="20">
        <v>3682821</v>
      </c>
      <c r="U7" s="20">
        <v>-1419762</v>
      </c>
      <c r="V7" s="20">
        <v>5506884</v>
      </c>
      <c r="W7" s="20">
        <v>55040408</v>
      </c>
      <c r="X7" s="20"/>
      <c r="Y7" s="20">
        <v>55040408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>
        <v>4841</v>
      </c>
      <c r="P8" s="20"/>
      <c r="Q8" s="20"/>
      <c r="R8" s="20">
        <v>4841</v>
      </c>
      <c r="S8" s="20"/>
      <c r="T8" s="20">
        <v>-7469</v>
      </c>
      <c r="U8" s="20"/>
      <c r="V8" s="20">
        <v>-7469</v>
      </c>
      <c r="W8" s="20">
        <v>-2128</v>
      </c>
      <c r="X8" s="20"/>
      <c r="Y8" s="20">
        <v>-2128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-14011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>
        <v>-408796</v>
      </c>
      <c r="Q10" s="20"/>
      <c r="R10" s="20">
        <v>-408796</v>
      </c>
      <c r="S10" s="20">
        <v>-24701</v>
      </c>
      <c r="T10" s="20"/>
      <c r="U10" s="20"/>
      <c r="V10" s="20">
        <v>-24701</v>
      </c>
      <c r="W10" s="20">
        <v>-506432</v>
      </c>
      <c r="X10" s="20"/>
      <c r="Y10" s="20">
        <v>-506432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130414190</v>
      </c>
      <c r="D13" s="29">
        <f>SUM(D6:D12)</f>
        <v>0</v>
      </c>
      <c r="E13" s="30">
        <f t="shared" si="0"/>
        <v>53866300</v>
      </c>
      <c r="F13" s="31">
        <f t="shared" si="0"/>
        <v>72449933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5305643</v>
      </c>
      <c r="L13" s="31">
        <f t="shared" si="0"/>
        <v>12796520</v>
      </c>
      <c r="M13" s="31">
        <f t="shared" si="0"/>
        <v>11424938</v>
      </c>
      <c r="N13" s="31">
        <f t="shared" si="0"/>
        <v>29527101</v>
      </c>
      <c r="O13" s="31">
        <f t="shared" si="0"/>
        <v>13083088</v>
      </c>
      <c r="P13" s="31">
        <f t="shared" si="0"/>
        <v>11142572</v>
      </c>
      <c r="Q13" s="31">
        <f t="shared" si="0"/>
        <v>12086004</v>
      </c>
      <c r="R13" s="31">
        <f t="shared" si="0"/>
        <v>36311664</v>
      </c>
      <c r="S13" s="31">
        <f t="shared" si="0"/>
        <v>12035797</v>
      </c>
      <c r="T13" s="31">
        <f t="shared" si="0"/>
        <v>11593608</v>
      </c>
      <c r="U13" s="31">
        <f t="shared" si="0"/>
        <v>4120395</v>
      </c>
      <c r="V13" s="31">
        <f t="shared" si="0"/>
        <v>27749800</v>
      </c>
      <c r="W13" s="31">
        <f t="shared" si="0"/>
        <v>146093761</v>
      </c>
      <c r="X13" s="31">
        <f t="shared" si="0"/>
        <v>72449933</v>
      </c>
      <c r="Y13" s="31">
        <f t="shared" si="0"/>
        <v>73643828</v>
      </c>
      <c r="Z13" s="32">
        <f>+IF(X13&lt;&gt;0,+(Y13/X13)*100,0)</f>
        <v>101.64788972268614</v>
      </c>
      <c r="AA13" s="33">
        <f>SUM(AA6:AA12)</f>
        <v>72449933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1072821</v>
      </c>
      <c r="D17" s="18"/>
      <c r="E17" s="19">
        <v>-3428946</v>
      </c>
      <c r="F17" s="20">
        <v>-2319581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>
        <v>-77223</v>
      </c>
      <c r="N17" s="24">
        <v>-77223</v>
      </c>
      <c r="O17" s="24"/>
      <c r="P17" s="24"/>
      <c r="Q17" s="20"/>
      <c r="R17" s="24"/>
      <c r="S17" s="24"/>
      <c r="T17" s="20"/>
      <c r="U17" s="24">
        <v>154446</v>
      </c>
      <c r="V17" s="24">
        <v>154446</v>
      </c>
      <c r="W17" s="24">
        <v>-1351570</v>
      </c>
      <c r="X17" s="20">
        <v>-2319581</v>
      </c>
      <c r="Y17" s="24">
        <v>968011</v>
      </c>
      <c r="Z17" s="25">
        <v>-41.732149038985924</v>
      </c>
      <c r="AA17" s="26">
        <v>-2319581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1072821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-2319581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-77223</v>
      </c>
      <c r="N25" s="36">
        <f t="shared" si="1"/>
        <v>-77223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154446</v>
      </c>
      <c r="V25" s="36">
        <f t="shared" si="1"/>
        <v>154446</v>
      </c>
      <c r="W25" s="36">
        <f t="shared" si="1"/>
        <v>-1351570</v>
      </c>
      <c r="X25" s="36">
        <f t="shared" si="1"/>
        <v>-2319581</v>
      </c>
      <c r="Y25" s="36">
        <f t="shared" si="1"/>
        <v>968011</v>
      </c>
      <c r="Z25" s="37">
        <f>+IF(X25&lt;&gt;0,+(Y25/X25)*100,0)</f>
        <v>-41.732149038985924</v>
      </c>
      <c r="AA25" s="38">
        <f>SUM(AA15:AA24)</f>
        <v>-2319581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131487011</v>
      </c>
      <c r="D26" s="29">
        <f>+D13+D25</f>
        <v>0</v>
      </c>
      <c r="E26" s="30">
        <f t="shared" si="2"/>
        <v>50437354</v>
      </c>
      <c r="F26" s="31">
        <f t="shared" si="2"/>
        <v>70130352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5305643</v>
      </c>
      <c r="L26" s="31">
        <f t="shared" si="2"/>
        <v>12796520</v>
      </c>
      <c r="M26" s="31">
        <f t="shared" si="2"/>
        <v>11347715</v>
      </c>
      <c r="N26" s="31">
        <f t="shared" si="2"/>
        <v>29449878</v>
      </c>
      <c r="O26" s="31">
        <f t="shared" si="2"/>
        <v>13083088</v>
      </c>
      <c r="P26" s="31">
        <f t="shared" si="2"/>
        <v>11142572</v>
      </c>
      <c r="Q26" s="31">
        <f t="shared" si="2"/>
        <v>12086004</v>
      </c>
      <c r="R26" s="31">
        <f t="shared" si="2"/>
        <v>36311664</v>
      </c>
      <c r="S26" s="31">
        <f t="shared" si="2"/>
        <v>12035797</v>
      </c>
      <c r="T26" s="31">
        <f t="shared" si="2"/>
        <v>11593608</v>
      </c>
      <c r="U26" s="31">
        <f t="shared" si="2"/>
        <v>4274841</v>
      </c>
      <c r="V26" s="31">
        <f t="shared" si="2"/>
        <v>27904246</v>
      </c>
      <c r="W26" s="31">
        <f t="shared" si="2"/>
        <v>144742191</v>
      </c>
      <c r="X26" s="31">
        <f t="shared" si="2"/>
        <v>70130352</v>
      </c>
      <c r="Y26" s="31">
        <f t="shared" si="2"/>
        <v>74611839</v>
      </c>
      <c r="Z26" s="32">
        <f>+IF(X26&lt;&gt;0,+(Y26/X26)*100,0)</f>
        <v>106.3902245920568</v>
      </c>
      <c r="AA26" s="33">
        <f>+AA13+AA25</f>
        <v>70130352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129459696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>
        <v>10137630</v>
      </c>
      <c r="L32" s="20">
        <v>9965968</v>
      </c>
      <c r="M32" s="20">
        <v>9273102</v>
      </c>
      <c r="N32" s="20">
        <v>29376700</v>
      </c>
      <c r="O32" s="20">
        <v>9895625</v>
      </c>
      <c r="P32" s="20">
        <v>1372430</v>
      </c>
      <c r="Q32" s="20">
        <v>8820740</v>
      </c>
      <c r="R32" s="20">
        <v>20088795</v>
      </c>
      <c r="S32" s="20">
        <v>9592533</v>
      </c>
      <c r="T32" s="20">
        <v>4817339</v>
      </c>
      <c r="U32" s="20">
        <v>19592474</v>
      </c>
      <c r="V32" s="20">
        <v>34002346</v>
      </c>
      <c r="W32" s="20">
        <v>134700604</v>
      </c>
      <c r="X32" s="20"/>
      <c r="Y32" s="20">
        <v>134700604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108123</v>
      </c>
      <c r="V35" s="20">
        <v>108123</v>
      </c>
      <c r="W35" s="20">
        <v>108123</v>
      </c>
      <c r="X35" s="20"/>
      <c r="Y35" s="20">
        <v>108123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129459696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10137630</v>
      </c>
      <c r="L37" s="31">
        <f t="shared" si="3"/>
        <v>9965968</v>
      </c>
      <c r="M37" s="31">
        <f t="shared" si="3"/>
        <v>9273102</v>
      </c>
      <c r="N37" s="31">
        <f t="shared" si="3"/>
        <v>29376700</v>
      </c>
      <c r="O37" s="31">
        <f t="shared" si="3"/>
        <v>9895625</v>
      </c>
      <c r="P37" s="31">
        <f t="shared" si="3"/>
        <v>1372430</v>
      </c>
      <c r="Q37" s="31">
        <f t="shared" si="3"/>
        <v>8820740</v>
      </c>
      <c r="R37" s="31">
        <f t="shared" si="3"/>
        <v>20088795</v>
      </c>
      <c r="S37" s="31">
        <f t="shared" si="3"/>
        <v>9592533</v>
      </c>
      <c r="T37" s="31">
        <f t="shared" si="3"/>
        <v>4817339</v>
      </c>
      <c r="U37" s="31">
        <f t="shared" si="3"/>
        <v>19700597</v>
      </c>
      <c r="V37" s="31">
        <f t="shared" si="3"/>
        <v>34110469</v>
      </c>
      <c r="W37" s="31">
        <f t="shared" si="3"/>
        <v>134808727</v>
      </c>
      <c r="X37" s="31">
        <f t="shared" si="3"/>
        <v>0</v>
      </c>
      <c r="Y37" s="31">
        <f t="shared" si="3"/>
        <v>134808727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129459696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10137630</v>
      </c>
      <c r="L44" s="31">
        <f t="shared" si="5"/>
        <v>9965968</v>
      </c>
      <c r="M44" s="31">
        <f t="shared" si="5"/>
        <v>9273102</v>
      </c>
      <c r="N44" s="31">
        <f t="shared" si="5"/>
        <v>29376700</v>
      </c>
      <c r="O44" s="31">
        <f t="shared" si="5"/>
        <v>9895625</v>
      </c>
      <c r="P44" s="31">
        <f t="shared" si="5"/>
        <v>1372430</v>
      </c>
      <c r="Q44" s="31">
        <f t="shared" si="5"/>
        <v>8820740</v>
      </c>
      <c r="R44" s="31">
        <f t="shared" si="5"/>
        <v>20088795</v>
      </c>
      <c r="S44" s="31">
        <f t="shared" si="5"/>
        <v>9592533</v>
      </c>
      <c r="T44" s="31">
        <f t="shared" si="5"/>
        <v>4817339</v>
      </c>
      <c r="U44" s="31">
        <f t="shared" si="5"/>
        <v>19700597</v>
      </c>
      <c r="V44" s="31">
        <f t="shared" si="5"/>
        <v>34110469</v>
      </c>
      <c r="W44" s="31">
        <f t="shared" si="5"/>
        <v>134808727</v>
      </c>
      <c r="X44" s="31">
        <f t="shared" si="5"/>
        <v>0</v>
      </c>
      <c r="Y44" s="31">
        <f t="shared" si="5"/>
        <v>134808727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2027315</v>
      </c>
      <c r="D45" s="42">
        <f t="shared" si="6"/>
        <v>0</v>
      </c>
      <c r="E45" s="43">
        <f t="shared" si="6"/>
        <v>50437354</v>
      </c>
      <c r="F45" s="44">
        <f t="shared" si="6"/>
        <v>70130352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-4831987</v>
      </c>
      <c r="L45" s="44">
        <f t="shared" si="6"/>
        <v>2830552</v>
      </c>
      <c r="M45" s="44">
        <f t="shared" si="6"/>
        <v>2074613</v>
      </c>
      <c r="N45" s="44">
        <f t="shared" si="6"/>
        <v>73178</v>
      </c>
      <c r="O45" s="44">
        <f t="shared" si="6"/>
        <v>3187463</v>
      </c>
      <c r="P45" s="44">
        <f t="shared" si="6"/>
        <v>9770142</v>
      </c>
      <c r="Q45" s="44">
        <f t="shared" si="6"/>
        <v>3265264</v>
      </c>
      <c r="R45" s="44">
        <f t="shared" si="6"/>
        <v>16222869</v>
      </c>
      <c r="S45" s="44">
        <f t="shared" si="6"/>
        <v>2443264</v>
      </c>
      <c r="T45" s="44">
        <f t="shared" si="6"/>
        <v>6776269</v>
      </c>
      <c r="U45" s="44">
        <f t="shared" si="6"/>
        <v>-15425756</v>
      </c>
      <c r="V45" s="44">
        <f t="shared" si="6"/>
        <v>-6206223</v>
      </c>
      <c r="W45" s="44">
        <f t="shared" si="6"/>
        <v>9933464</v>
      </c>
      <c r="X45" s="44">
        <f t="shared" si="6"/>
        <v>70130352</v>
      </c>
      <c r="Y45" s="44">
        <f t="shared" si="6"/>
        <v>-60196888</v>
      </c>
      <c r="Z45" s="45">
        <f>+IF(X45&lt;&gt;0,+(Y45/X45)*100,0)</f>
        <v>-85.835713472534692</v>
      </c>
      <c r="AA45" s="46">
        <f>+AA26-AA44</f>
        <v>70130352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-12176986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-12176986</v>
      </c>
      <c r="Y6" s="20">
        <v>12176986</v>
      </c>
      <c r="Z6" s="21">
        <v>-100</v>
      </c>
      <c r="AA6" s="22">
        <v>-12176986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2716825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>
        <v>427276</v>
      </c>
      <c r="P11" s="24"/>
      <c r="Q11" s="20"/>
      <c r="R11" s="24">
        <v>427276</v>
      </c>
      <c r="S11" s="24"/>
      <c r="T11" s="20"/>
      <c r="U11" s="24"/>
      <c r="V11" s="24"/>
      <c r="W11" s="24"/>
      <c r="X11" s="20">
        <v>2716825</v>
      </c>
      <c r="Y11" s="24">
        <v>-2716825</v>
      </c>
      <c r="Z11" s="25">
        <v>-100</v>
      </c>
      <c r="AA11" s="26">
        <v>2716825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-9460161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427276</v>
      </c>
      <c r="P13" s="31">
        <f t="shared" si="0"/>
        <v>0</v>
      </c>
      <c r="Q13" s="31">
        <f t="shared" si="0"/>
        <v>0</v>
      </c>
      <c r="R13" s="31">
        <f t="shared" si="0"/>
        <v>427276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-9460161</v>
      </c>
      <c r="Y13" s="31">
        <f t="shared" si="0"/>
        <v>9460161</v>
      </c>
      <c r="Z13" s="32">
        <f>+IF(X13&lt;&gt;0,+(Y13/X13)*100,0)</f>
        <v>-100</v>
      </c>
      <c r="AA13" s="33">
        <f>SUM(AA6:AA12)</f>
        <v>-9460161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17694857</v>
      </c>
      <c r="D17" s="18"/>
      <c r="E17" s="19">
        <v>7523479</v>
      </c>
      <c r="F17" s="20">
        <v>8652000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>
        <v>17661066</v>
      </c>
      <c r="P17" s="24"/>
      <c r="Q17" s="20"/>
      <c r="R17" s="24">
        <v>17661066</v>
      </c>
      <c r="S17" s="24">
        <v>105538</v>
      </c>
      <c r="T17" s="20">
        <v>311626</v>
      </c>
      <c r="U17" s="24">
        <v>759946</v>
      </c>
      <c r="V17" s="24">
        <v>1177110</v>
      </c>
      <c r="W17" s="24">
        <v>16938574</v>
      </c>
      <c r="X17" s="20">
        <v>8652000</v>
      </c>
      <c r="Y17" s="24">
        <v>8286574</v>
      </c>
      <c r="Z17" s="25">
        <v>95.776398520573281</v>
      </c>
      <c r="AA17" s="26">
        <v>8652000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17694857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8652000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17661066</v>
      </c>
      <c r="P25" s="36">
        <f t="shared" si="1"/>
        <v>0</v>
      </c>
      <c r="Q25" s="36">
        <f t="shared" si="1"/>
        <v>0</v>
      </c>
      <c r="R25" s="36">
        <f t="shared" si="1"/>
        <v>17661066</v>
      </c>
      <c r="S25" s="36">
        <f t="shared" si="1"/>
        <v>105538</v>
      </c>
      <c r="T25" s="36">
        <f t="shared" si="1"/>
        <v>311626</v>
      </c>
      <c r="U25" s="36">
        <f t="shared" si="1"/>
        <v>759946</v>
      </c>
      <c r="V25" s="36">
        <f t="shared" si="1"/>
        <v>1177110</v>
      </c>
      <c r="W25" s="36">
        <f t="shared" si="1"/>
        <v>16938574</v>
      </c>
      <c r="X25" s="36">
        <f t="shared" si="1"/>
        <v>8652000</v>
      </c>
      <c r="Y25" s="36">
        <f t="shared" si="1"/>
        <v>8286574</v>
      </c>
      <c r="Z25" s="37">
        <f>+IF(X25&lt;&gt;0,+(Y25/X25)*100,0)</f>
        <v>95.776398520573281</v>
      </c>
      <c r="AA25" s="38">
        <f>SUM(AA15:AA24)</f>
        <v>8652000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18122133</v>
      </c>
      <c r="D26" s="29">
        <f>+D13+D25</f>
        <v>0</v>
      </c>
      <c r="E26" s="30">
        <f t="shared" si="2"/>
        <v>-434783</v>
      </c>
      <c r="F26" s="31">
        <f t="shared" si="2"/>
        <v>-808161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18088342</v>
      </c>
      <c r="P26" s="31">
        <f t="shared" si="2"/>
        <v>0</v>
      </c>
      <c r="Q26" s="31">
        <f t="shared" si="2"/>
        <v>0</v>
      </c>
      <c r="R26" s="31">
        <f t="shared" si="2"/>
        <v>18088342</v>
      </c>
      <c r="S26" s="31">
        <f t="shared" si="2"/>
        <v>105538</v>
      </c>
      <c r="T26" s="31">
        <f t="shared" si="2"/>
        <v>311626</v>
      </c>
      <c r="U26" s="31">
        <f t="shared" si="2"/>
        <v>759946</v>
      </c>
      <c r="V26" s="31">
        <f t="shared" si="2"/>
        <v>1177110</v>
      </c>
      <c r="W26" s="31">
        <f t="shared" si="2"/>
        <v>16938574</v>
      </c>
      <c r="X26" s="31">
        <f t="shared" si="2"/>
        <v>-808161</v>
      </c>
      <c r="Y26" s="31">
        <f t="shared" si="2"/>
        <v>17746735</v>
      </c>
      <c r="Z26" s="32">
        <f>+IF(X26&lt;&gt;0,+(Y26/X26)*100,0)</f>
        <v>-2195.9405366009987</v>
      </c>
      <c r="AA26" s="33">
        <f>+AA13+AA25</f>
        <v>-808161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18122133</v>
      </c>
      <c r="D45" s="42">
        <f t="shared" si="6"/>
        <v>0</v>
      </c>
      <c r="E45" s="43">
        <f t="shared" si="6"/>
        <v>-434783</v>
      </c>
      <c r="F45" s="44">
        <f t="shared" si="6"/>
        <v>-808161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18088342</v>
      </c>
      <c r="P45" s="44">
        <f t="shared" si="6"/>
        <v>0</v>
      </c>
      <c r="Q45" s="44">
        <f t="shared" si="6"/>
        <v>0</v>
      </c>
      <c r="R45" s="44">
        <f t="shared" si="6"/>
        <v>18088342</v>
      </c>
      <c r="S45" s="44">
        <f t="shared" si="6"/>
        <v>105538</v>
      </c>
      <c r="T45" s="44">
        <f t="shared" si="6"/>
        <v>311626</v>
      </c>
      <c r="U45" s="44">
        <f t="shared" si="6"/>
        <v>759946</v>
      </c>
      <c r="V45" s="44">
        <f t="shared" si="6"/>
        <v>1177110</v>
      </c>
      <c r="W45" s="44">
        <f t="shared" si="6"/>
        <v>16938574</v>
      </c>
      <c r="X45" s="44">
        <f t="shared" si="6"/>
        <v>-808161</v>
      </c>
      <c r="Y45" s="44">
        <f t="shared" si="6"/>
        <v>17746735</v>
      </c>
      <c r="Z45" s="45">
        <f>+IF(X45&lt;&gt;0,+(Y45/X45)*100,0)</f>
        <v>-2195.9405366009987</v>
      </c>
      <c r="AA45" s="46">
        <f>+AA26-AA44</f>
        <v>-808161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20000000</v>
      </c>
      <c r="Y6" s="20">
        <v>-20000000</v>
      </c>
      <c r="Z6" s="21">
        <v>-100</v>
      </c>
      <c r="AA6" s="22">
        <v>20000000</v>
      </c>
    </row>
    <row r="7" spans="1:27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>
        <v>2665194</v>
      </c>
      <c r="L7" s="20">
        <v>96248</v>
      </c>
      <c r="M7" s="20">
        <v>586274</v>
      </c>
      <c r="N7" s="20">
        <v>3347716</v>
      </c>
      <c r="O7" s="20">
        <v>574530</v>
      </c>
      <c r="P7" s="20">
        <v>370216</v>
      </c>
      <c r="Q7" s="20">
        <v>-743137</v>
      </c>
      <c r="R7" s="20">
        <v>201609</v>
      </c>
      <c r="S7" s="20">
        <v>430507</v>
      </c>
      <c r="T7" s="20">
        <v>-5018</v>
      </c>
      <c r="U7" s="20">
        <v>-47067</v>
      </c>
      <c r="V7" s="20">
        <v>378422</v>
      </c>
      <c r="W7" s="20">
        <v>4646083</v>
      </c>
      <c r="X7" s="20"/>
      <c r="Y7" s="20">
        <v>4646083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2665194</v>
      </c>
      <c r="L13" s="31">
        <f t="shared" si="0"/>
        <v>96248</v>
      </c>
      <c r="M13" s="31">
        <f t="shared" si="0"/>
        <v>586274</v>
      </c>
      <c r="N13" s="31">
        <f t="shared" si="0"/>
        <v>3347716</v>
      </c>
      <c r="O13" s="31">
        <f t="shared" si="0"/>
        <v>574530</v>
      </c>
      <c r="P13" s="31">
        <f t="shared" si="0"/>
        <v>370216</v>
      </c>
      <c r="Q13" s="31">
        <f t="shared" si="0"/>
        <v>-743137</v>
      </c>
      <c r="R13" s="31">
        <f t="shared" si="0"/>
        <v>201609</v>
      </c>
      <c r="S13" s="31">
        <f t="shared" si="0"/>
        <v>430507</v>
      </c>
      <c r="T13" s="31">
        <f t="shared" si="0"/>
        <v>-5018</v>
      </c>
      <c r="U13" s="31">
        <f t="shared" si="0"/>
        <v>-47067</v>
      </c>
      <c r="V13" s="31">
        <f t="shared" si="0"/>
        <v>378422</v>
      </c>
      <c r="W13" s="31">
        <f t="shared" si="0"/>
        <v>4646083</v>
      </c>
      <c r="X13" s="31">
        <f t="shared" si="0"/>
        <v>20000000</v>
      </c>
      <c r="Y13" s="31">
        <f t="shared" si="0"/>
        <v>-15353917</v>
      </c>
      <c r="Z13" s="32">
        <f>+IF(X13&lt;&gt;0,+(Y13/X13)*100,0)</f>
        <v>-76.769584999999992</v>
      </c>
      <c r="AA13" s="33">
        <f>SUM(AA6:AA12)</f>
        <v>20000000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>
        <v>8174920</v>
      </c>
      <c r="L17" s="24">
        <v>6587185</v>
      </c>
      <c r="M17" s="20">
        <v>4007348</v>
      </c>
      <c r="N17" s="24">
        <v>18769453</v>
      </c>
      <c r="O17" s="24"/>
      <c r="P17" s="24">
        <v>1664648</v>
      </c>
      <c r="Q17" s="20">
        <v>3883691</v>
      </c>
      <c r="R17" s="24">
        <v>5548339</v>
      </c>
      <c r="S17" s="24"/>
      <c r="T17" s="20">
        <v>4385698</v>
      </c>
      <c r="U17" s="24">
        <v>3656111</v>
      </c>
      <c r="V17" s="24">
        <v>8041809</v>
      </c>
      <c r="W17" s="24">
        <v>38105892</v>
      </c>
      <c r="X17" s="20">
        <v>45231007</v>
      </c>
      <c r="Y17" s="24">
        <v>-7125115</v>
      </c>
      <c r="Z17" s="25">
        <v>-15.752722463154534</v>
      </c>
      <c r="AA17" s="26">
        <v>45231007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8174920</v>
      </c>
      <c r="L25" s="36">
        <f t="shared" si="1"/>
        <v>6587185</v>
      </c>
      <c r="M25" s="36">
        <f t="shared" si="1"/>
        <v>4007348</v>
      </c>
      <c r="N25" s="36">
        <f t="shared" si="1"/>
        <v>18769453</v>
      </c>
      <c r="O25" s="36">
        <f t="shared" si="1"/>
        <v>0</v>
      </c>
      <c r="P25" s="36">
        <f t="shared" si="1"/>
        <v>1664648</v>
      </c>
      <c r="Q25" s="36">
        <f t="shared" si="1"/>
        <v>3883691</v>
      </c>
      <c r="R25" s="36">
        <f t="shared" si="1"/>
        <v>5548339</v>
      </c>
      <c r="S25" s="36">
        <f t="shared" si="1"/>
        <v>0</v>
      </c>
      <c r="T25" s="36">
        <f t="shared" si="1"/>
        <v>4385698</v>
      </c>
      <c r="U25" s="36">
        <f t="shared" si="1"/>
        <v>3656111</v>
      </c>
      <c r="V25" s="36">
        <f t="shared" si="1"/>
        <v>8041809</v>
      </c>
      <c r="W25" s="36">
        <f t="shared" si="1"/>
        <v>38105892</v>
      </c>
      <c r="X25" s="36">
        <f t="shared" si="1"/>
        <v>45231007</v>
      </c>
      <c r="Y25" s="36">
        <f t="shared" si="1"/>
        <v>-7125115</v>
      </c>
      <c r="Z25" s="37">
        <f>+IF(X25&lt;&gt;0,+(Y25/X25)*100,0)</f>
        <v>-15.752722463154534</v>
      </c>
      <c r="AA25" s="38">
        <f>SUM(AA15:AA24)</f>
        <v>45231007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10840114</v>
      </c>
      <c r="L26" s="31">
        <f t="shared" si="2"/>
        <v>6683433</v>
      </c>
      <c r="M26" s="31">
        <f t="shared" si="2"/>
        <v>4593622</v>
      </c>
      <c r="N26" s="31">
        <f t="shared" si="2"/>
        <v>22117169</v>
      </c>
      <c r="O26" s="31">
        <f t="shared" si="2"/>
        <v>574530</v>
      </c>
      <c r="P26" s="31">
        <f t="shared" si="2"/>
        <v>2034864</v>
      </c>
      <c r="Q26" s="31">
        <f t="shared" si="2"/>
        <v>3140554</v>
      </c>
      <c r="R26" s="31">
        <f t="shared" si="2"/>
        <v>5749948</v>
      </c>
      <c r="S26" s="31">
        <f t="shared" si="2"/>
        <v>430507</v>
      </c>
      <c r="T26" s="31">
        <f t="shared" si="2"/>
        <v>4380680</v>
      </c>
      <c r="U26" s="31">
        <f t="shared" si="2"/>
        <v>3609044</v>
      </c>
      <c r="V26" s="31">
        <f t="shared" si="2"/>
        <v>8420231</v>
      </c>
      <c r="W26" s="31">
        <f t="shared" si="2"/>
        <v>42751975</v>
      </c>
      <c r="X26" s="31">
        <f t="shared" si="2"/>
        <v>65231007</v>
      </c>
      <c r="Y26" s="31">
        <f t="shared" si="2"/>
        <v>-22479032</v>
      </c>
      <c r="Z26" s="32">
        <f>+IF(X26&lt;&gt;0,+(Y26/X26)*100,0)</f>
        <v>-34.460654577967809</v>
      </c>
      <c r="AA26" s="33">
        <f>+AA13+AA25</f>
        <v>65231007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2248922</v>
      </c>
      <c r="D32" s="18"/>
      <c r="E32" s="19"/>
      <c r="F32" s="20">
        <v>-2</v>
      </c>
      <c r="G32" s="20">
        <v>167111</v>
      </c>
      <c r="H32" s="20">
        <v>169237</v>
      </c>
      <c r="I32" s="20">
        <v>185836</v>
      </c>
      <c r="J32" s="20">
        <v>522184</v>
      </c>
      <c r="K32" s="20">
        <v>213214</v>
      </c>
      <c r="L32" s="20">
        <v>163498</v>
      </c>
      <c r="M32" s="20">
        <v>162360</v>
      </c>
      <c r="N32" s="20">
        <v>539072</v>
      </c>
      <c r="O32" s="20">
        <v>167247</v>
      </c>
      <c r="P32" s="20">
        <v>188586</v>
      </c>
      <c r="Q32" s="20">
        <v>195120</v>
      </c>
      <c r="R32" s="20">
        <v>550953</v>
      </c>
      <c r="S32" s="20">
        <v>195365</v>
      </c>
      <c r="T32" s="20">
        <v>200411</v>
      </c>
      <c r="U32" s="20">
        <v>179383</v>
      </c>
      <c r="V32" s="20">
        <v>575159</v>
      </c>
      <c r="W32" s="20">
        <v>2187368</v>
      </c>
      <c r="X32" s="20">
        <v>-2</v>
      </c>
      <c r="Y32" s="20">
        <v>2187370</v>
      </c>
      <c r="Z32" s="21">
        <v>-109368500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2248922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213214</v>
      </c>
      <c r="L37" s="31">
        <f t="shared" si="3"/>
        <v>163498</v>
      </c>
      <c r="M37" s="31">
        <f t="shared" si="3"/>
        <v>162360</v>
      </c>
      <c r="N37" s="31">
        <f t="shared" si="3"/>
        <v>539072</v>
      </c>
      <c r="O37" s="31">
        <f t="shared" si="3"/>
        <v>167247</v>
      </c>
      <c r="P37" s="31">
        <f t="shared" si="3"/>
        <v>188586</v>
      </c>
      <c r="Q37" s="31">
        <f t="shared" si="3"/>
        <v>195120</v>
      </c>
      <c r="R37" s="31">
        <f t="shared" si="3"/>
        <v>550953</v>
      </c>
      <c r="S37" s="31">
        <f t="shared" si="3"/>
        <v>195365</v>
      </c>
      <c r="T37" s="31">
        <f t="shared" si="3"/>
        <v>200411</v>
      </c>
      <c r="U37" s="31">
        <f t="shared" si="3"/>
        <v>179383</v>
      </c>
      <c r="V37" s="31">
        <f t="shared" si="3"/>
        <v>575159</v>
      </c>
      <c r="W37" s="31">
        <f t="shared" si="3"/>
        <v>2187368</v>
      </c>
      <c r="X37" s="31">
        <f t="shared" si="3"/>
        <v>-2</v>
      </c>
      <c r="Y37" s="31">
        <f t="shared" si="3"/>
        <v>2187370</v>
      </c>
      <c r="Z37" s="32">
        <f>+IF(X37&lt;&gt;0,+(Y37/X37)*100,0)</f>
        <v>-109368500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2248922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213214</v>
      </c>
      <c r="L44" s="31">
        <f t="shared" si="5"/>
        <v>163498</v>
      </c>
      <c r="M44" s="31">
        <f t="shared" si="5"/>
        <v>162360</v>
      </c>
      <c r="N44" s="31">
        <f t="shared" si="5"/>
        <v>539072</v>
      </c>
      <c r="O44" s="31">
        <f t="shared" si="5"/>
        <v>167247</v>
      </c>
      <c r="P44" s="31">
        <f t="shared" si="5"/>
        <v>188586</v>
      </c>
      <c r="Q44" s="31">
        <f t="shared" si="5"/>
        <v>195120</v>
      </c>
      <c r="R44" s="31">
        <f t="shared" si="5"/>
        <v>550953</v>
      </c>
      <c r="S44" s="31">
        <f t="shared" si="5"/>
        <v>195365</v>
      </c>
      <c r="T44" s="31">
        <f t="shared" si="5"/>
        <v>200411</v>
      </c>
      <c r="U44" s="31">
        <f t="shared" si="5"/>
        <v>179383</v>
      </c>
      <c r="V44" s="31">
        <f t="shared" si="5"/>
        <v>575159</v>
      </c>
      <c r="W44" s="31">
        <f t="shared" si="5"/>
        <v>2187368</v>
      </c>
      <c r="X44" s="31">
        <f t="shared" si="5"/>
        <v>-2</v>
      </c>
      <c r="Y44" s="31">
        <f t="shared" si="5"/>
        <v>2187370</v>
      </c>
      <c r="Z44" s="32">
        <f>+IF(X44&lt;&gt;0,+(Y44/X44)*100,0)</f>
        <v>-109368500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22180267</v>
      </c>
      <c r="D45" s="42">
        <f t="shared" si="6"/>
        <v>0</v>
      </c>
      <c r="E45" s="43">
        <f t="shared" si="6"/>
        <v>65231007</v>
      </c>
      <c r="F45" s="44">
        <f t="shared" si="6"/>
        <v>65231009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10626900</v>
      </c>
      <c r="L45" s="44">
        <f t="shared" si="6"/>
        <v>6519935</v>
      </c>
      <c r="M45" s="44">
        <f t="shared" si="6"/>
        <v>4431262</v>
      </c>
      <c r="N45" s="44">
        <f t="shared" si="6"/>
        <v>21578097</v>
      </c>
      <c r="O45" s="44">
        <f t="shared" si="6"/>
        <v>407283</v>
      </c>
      <c r="P45" s="44">
        <f t="shared" si="6"/>
        <v>1846278</v>
      </c>
      <c r="Q45" s="44">
        <f t="shared" si="6"/>
        <v>2945434</v>
      </c>
      <c r="R45" s="44">
        <f t="shared" si="6"/>
        <v>5198995</v>
      </c>
      <c r="S45" s="44">
        <f t="shared" si="6"/>
        <v>235142</v>
      </c>
      <c r="T45" s="44">
        <f t="shared" si="6"/>
        <v>4180269</v>
      </c>
      <c r="U45" s="44">
        <f t="shared" si="6"/>
        <v>3429661</v>
      </c>
      <c r="V45" s="44">
        <f t="shared" si="6"/>
        <v>7845072</v>
      </c>
      <c r="W45" s="44">
        <f t="shared" si="6"/>
        <v>40564607</v>
      </c>
      <c r="X45" s="44">
        <f t="shared" si="6"/>
        <v>65231009</v>
      </c>
      <c r="Y45" s="44">
        <f t="shared" si="6"/>
        <v>-24666402</v>
      </c>
      <c r="Z45" s="45">
        <f>+IF(X45&lt;&gt;0,+(Y45/X45)*100,0)</f>
        <v>-37.813920676897702</v>
      </c>
      <c r="AA45" s="46">
        <f>+AA26-AA44</f>
        <v>65231009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-36099092</v>
      </c>
      <c r="G6" s="20"/>
      <c r="H6" s="20">
        <v>-2181461</v>
      </c>
      <c r="I6" s="20">
        <v>-1987228</v>
      </c>
      <c r="J6" s="20">
        <v>-4168689</v>
      </c>
      <c r="K6" s="20">
        <v>-2200948</v>
      </c>
      <c r="L6" s="20">
        <v>-861511</v>
      </c>
      <c r="M6" s="20">
        <v>-2946050</v>
      </c>
      <c r="N6" s="20">
        <v>-6008509</v>
      </c>
      <c r="O6" s="20">
        <v>-701541</v>
      </c>
      <c r="P6" s="20">
        <v>-2016015</v>
      </c>
      <c r="Q6" s="20">
        <v>-3047597</v>
      </c>
      <c r="R6" s="20">
        <v>-5765153</v>
      </c>
      <c r="S6" s="20">
        <v>-709053</v>
      </c>
      <c r="T6" s="20">
        <v>-1014965</v>
      </c>
      <c r="U6" s="20">
        <v>-1329104</v>
      </c>
      <c r="V6" s="20">
        <v>-3053122</v>
      </c>
      <c r="W6" s="20">
        <v>-18995473</v>
      </c>
      <c r="X6" s="20">
        <v>-36099092</v>
      </c>
      <c r="Y6" s="20">
        <v>17103619</v>
      </c>
      <c r="Z6" s="21">
        <v>-47.379637692826179</v>
      </c>
      <c r="AA6" s="22">
        <v>-36099092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-36099092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-2200948</v>
      </c>
      <c r="L13" s="31">
        <f t="shared" si="0"/>
        <v>-861511</v>
      </c>
      <c r="M13" s="31">
        <f t="shared" si="0"/>
        <v>-2946050</v>
      </c>
      <c r="N13" s="31">
        <f t="shared" si="0"/>
        <v>-6008509</v>
      </c>
      <c r="O13" s="31">
        <f t="shared" si="0"/>
        <v>-701541</v>
      </c>
      <c r="P13" s="31">
        <f t="shared" si="0"/>
        <v>-2016015</v>
      </c>
      <c r="Q13" s="31">
        <f t="shared" si="0"/>
        <v>-3047597</v>
      </c>
      <c r="R13" s="31">
        <f t="shared" si="0"/>
        <v>-5765153</v>
      </c>
      <c r="S13" s="31">
        <f t="shared" si="0"/>
        <v>-709053</v>
      </c>
      <c r="T13" s="31">
        <f t="shared" si="0"/>
        <v>-1014965</v>
      </c>
      <c r="U13" s="31">
        <f t="shared" si="0"/>
        <v>-1329104</v>
      </c>
      <c r="V13" s="31">
        <f t="shared" si="0"/>
        <v>-3053122</v>
      </c>
      <c r="W13" s="31">
        <f t="shared" si="0"/>
        <v>-18995473</v>
      </c>
      <c r="X13" s="31">
        <f t="shared" si="0"/>
        <v>-36099092</v>
      </c>
      <c r="Y13" s="31">
        <f t="shared" si="0"/>
        <v>17103619</v>
      </c>
      <c r="Z13" s="32">
        <f>+IF(X13&lt;&gt;0,+(Y13/X13)*100,0)</f>
        <v>-47.379637692826179</v>
      </c>
      <c r="AA13" s="33">
        <f>SUM(AA6:AA12)</f>
        <v>-36099092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36099092</v>
      </c>
      <c r="G17" s="24">
        <v>2635438</v>
      </c>
      <c r="H17" s="24">
        <v>-22455802</v>
      </c>
      <c r="I17" s="24">
        <v>1987228</v>
      </c>
      <c r="J17" s="20">
        <v>-17833136</v>
      </c>
      <c r="K17" s="24">
        <v>2100948</v>
      </c>
      <c r="L17" s="24">
        <v>861511</v>
      </c>
      <c r="M17" s="20">
        <v>3647591</v>
      </c>
      <c r="N17" s="24">
        <v>6610050</v>
      </c>
      <c r="O17" s="24"/>
      <c r="P17" s="24">
        <v>2016015</v>
      </c>
      <c r="Q17" s="20">
        <v>3047597</v>
      </c>
      <c r="R17" s="24">
        <v>5063612</v>
      </c>
      <c r="S17" s="24">
        <v>709053</v>
      </c>
      <c r="T17" s="20">
        <v>1014965</v>
      </c>
      <c r="U17" s="24">
        <v>1329104</v>
      </c>
      <c r="V17" s="24">
        <v>3053122</v>
      </c>
      <c r="W17" s="24">
        <v>-3106352</v>
      </c>
      <c r="X17" s="20">
        <v>36099092</v>
      </c>
      <c r="Y17" s="24">
        <v>-39205444</v>
      </c>
      <c r="Z17" s="25">
        <v>-108.60506962335783</v>
      </c>
      <c r="AA17" s="26">
        <v>36099092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36099092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2100948</v>
      </c>
      <c r="L25" s="36">
        <f t="shared" si="1"/>
        <v>861511</v>
      </c>
      <c r="M25" s="36">
        <f t="shared" si="1"/>
        <v>3647591</v>
      </c>
      <c r="N25" s="36">
        <f t="shared" si="1"/>
        <v>6610050</v>
      </c>
      <c r="O25" s="36">
        <f t="shared" si="1"/>
        <v>0</v>
      </c>
      <c r="P25" s="36">
        <f t="shared" si="1"/>
        <v>2016015</v>
      </c>
      <c r="Q25" s="36">
        <f t="shared" si="1"/>
        <v>3047597</v>
      </c>
      <c r="R25" s="36">
        <f t="shared" si="1"/>
        <v>5063612</v>
      </c>
      <c r="S25" s="36">
        <f t="shared" si="1"/>
        <v>709053</v>
      </c>
      <c r="T25" s="36">
        <f t="shared" si="1"/>
        <v>1014965</v>
      </c>
      <c r="U25" s="36">
        <f t="shared" si="1"/>
        <v>1329104</v>
      </c>
      <c r="V25" s="36">
        <f t="shared" si="1"/>
        <v>3053122</v>
      </c>
      <c r="W25" s="36">
        <f t="shared" si="1"/>
        <v>-3106352</v>
      </c>
      <c r="X25" s="36">
        <f t="shared" si="1"/>
        <v>36099092</v>
      </c>
      <c r="Y25" s="36">
        <f t="shared" si="1"/>
        <v>-39205444</v>
      </c>
      <c r="Z25" s="37">
        <f>+IF(X25&lt;&gt;0,+(Y25/X25)*100,0)</f>
        <v>-108.60506962335783</v>
      </c>
      <c r="AA25" s="38">
        <f>SUM(AA15:AA24)</f>
        <v>36099092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-100000</v>
      </c>
      <c r="L26" s="31">
        <f t="shared" si="2"/>
        <v>0</v>
      </c>
      <c r="M26" s="31">
        <f t="shared" si="2"/>
        <v>701541</v>
      </c>
      <c r="N26" s="31">
        <f t="shared" si="2"/>
        <v>601541</v>
      </c>
      <c r="O26" s="31">
        <f t="shared" si="2"/>
        <v>-701541</v>
      </c>
      <c r="P26" s="31">
        <f t="shared" si="2"/>
        <v>0</v>
      </c>
      <c r="Q26" s="31">
        <f t="shared" si="2"/>
        <v>0</v>
      </c>
      <c r="R26" s="31">
        <f t="shared" si="2"/>
        <v>-701541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-22101825</v>
      </c>
      <c r="X26" s="31">
        <f t="shared" si="2"/>
        <v>0</v>
      </c>
      <c r="Y26" s="31">
        <f t="shared" si="2"/>
        <v>-22101825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701541</v>
      </c>
      <c r="N32" s="20">
        <v>701541</v>
      </c>
      <c r="O32" s="20">
        <v>-701541</v>
      </c>
      <c r="P32" s="20"/>
      <c r="Q32" s="20"/>
      <c r="R32" s="20">
        <v>-701541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701541</v>
      </c>
      <c r="N37" s="31">
        <f t="shared" si="3"/>
        <v>701541</v>
      </c>
      <c r="O37" s="31">
        <f t="shared" si="3"/>
        <v>-701541</v>
      </c>
      <c r="P37" s="31">
        <f t="shared" si="3"/>
        <v>0</v>
      </c>
      <c r="Q37" s="31">
        <f t="shared" si="3"/>
        <v>0</v>
      </c>
      <c r="R37" s="31">
        <f t="shared" si="3"/>
        <v>-701541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701541</v>
      </c>
      <c r="N44" s="31">
        <f t="shared" si="5"/>
        <v>701541</v>
      </c>
      <c r="O44" s="31">
        <f t="shared" si="5"/>
        <v>-701541</v>
      </c>
      <c r="P44" s="31">
        <f t="shared" si="5"/>
        <v>0</v>
      </c>
      <c r="Q44" s="31">
        <f t="shared" si="5"/>
        <v>0</v>
      </c>
      <c r="R44" s="31">
        <f t="shared" si="5"/>
        <v>-701541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-100000</v>
      </c>
      <c r="L45" s="44">
        <f t="shared" si="6"/>
        <v>0</v>
      </c>
      <c r="M45" s="44">
        <f t="shared" si="6"/>
        <v>0</v>
      </c>
      <c r="N45" s="44">
        <f t="shared" si="6"/>
        <v>-100000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-22101825</v>
      </c>
      <c r="X45" s="44">
        <f t="shared" si="6"/>
        <v>0</v>
      </c>
      <c r="Y45" s="44">
        <f t="shared" si="6"/>
        <v>-22101825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5140000</v>
      </c>
      <c r="Y6" s="20">
        <v>-5140000</v>
      </c>
      <c r="Z6" s="21">
        <v>-100</v>
      </c>
      <c r="AA6" s="22">
        <v>5140000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5140000</v>
      </c>
      <c r="Y13" s="31">
        <f t="shared" si="0"/>
        <v>-5140000</v>
      </c>
      <c r="Z13" s="32">
        <f>+IF(X13&lt;&gt;0,+(Y13/X13)*100,0)</f>
        <v>-100</v>
      </c>
      <c r="AA13" s="33">
        <f>SUM(AA6:AA12)</f>
        <v>5140000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-2368596</v>
      </c>
      <c r="D17" s="18"/>
      <c r="E17" s="19">
        <v>269478289</v>
      </c>
      <c r="F17" s="20">
        <v>252728689</v>
      </c>
      <c r="G17" s="24"/>
      <c r="H17" s="24"/>
      <c r="I17" s="24">
        <v>1168350</v>
      </c>
      <c r="J17" s="20">
        <v>1168350</v>
      </c>
      <c r="K17" s="24"/>
      <c r="L17" s="24">
        <v>710045</v>
      </c>
      <c r="M17" s="20">
        <v>930562</v>
      </c>
      <c r="N17" s="24">
        <v>1640607</v>
      </c>
      <c r="O17" s="24">
        <v>-2733967</v>
      </c>
      <c r="P17" s="24">
        <v>78894</v>
      </c>
      <c r="Q17" s="20">
        <v>1249614</v>
      </c>
      <c r="R17" s="24">
        <v>-1405459</v>
      </c>
      <c r="S17" s="24">
        <v>-174137</v>
      </c>
      <c r="T17" s="20">
        <v>106302</v>
      </c>
      <c r="U17" s="24">
        <v>243320</v>
      </c>
      <c r="V17" s="24">
        <v>175485</v>
      </c>
      <c r="W17" s="24">
        <v>1578983</v>
      </c>
      <c r="X17" s="20">
        <v>252728689</v>
      </c>
      <c r="Y17" s="24">
        <v>-251149706</v>
      </c>
      <c r="Z17" s="25">
        <v>-99.375226055163054</v>
      </c>
      <c r="AA17" s="26">
        <v>252728689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-2368596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252728689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710045</v>
      </c>
      <c r="M25" s="36">
        <f t="shared" si="1"/>
        <v>930562</v>
      </c>
      <c r="N25" s="36">
        <f t="shared" si="1"/>
        <v>1640607</v>
      </c>
      <c r="O25" s="36">
        <f t="shared" si="1"/>
        <v>-2733967</v>
      </c>
      <c r="P25" s="36">
        <f t="shared" si="1"/>
        <v>78894</v>
      </c>
      <c r="Q25" s="36">
        <f t="shared" si="1"/>
        <v>1249614</v>
      </c>
      <c r="R25" s="36">
        <f t="shared" si="1"/>
        <v>-1405459</v>
      </c>
      <c r="S25" s="36">
        <f t="shared" si="1"/>
        <v>-174137</v>
      </c>
      <c r="T25" s="36">
        <f t="shared" si="1"/>
        <v>106302</v>
      </c>
      <c r="U25" s="36">
        <f t="shared" si="1"/>
        <v>243320</v>
      </c>
      <c r="V25" s="36">
        <f t="shared" si="1"/>
        <v>175485</v>
      </c>
      <c r="W25" s="36">
        <f t="shared" si="1"/>
        <v>1578983</v>
      </c>
      <c r="X25" s="36">
        <f t="shared" si="1"/>
        <v>252728689</v>
      </c>
      <c r="Y25" s="36">
        <f t="shared" si="1"/>
        <v>-251149706</v>
      </c>
      <c r="Z25" s="37">
        <f>+IF(X25&lt;&gt;0,+(Y25/X25)*100,0)</f>
        <v>-99.375226055163054</v>
      </c>
      <c r="AA25" s="38">
        <f>SUM(AA15:AA24)</f>
        <v>252728689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-2368596</v>
      </c>
      <c r="D26" s="29">
        <f>+D13+D25</f>
        <v>0</v>
      </c>
      <c r="E26" s="30">
        <f t="shared" si="2"/>
        <v>274618289</v>
      </c>
      <c r="F26" s="31">
        <f t="shared" si="2"/>
        <v>257868689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710045</v>
      </c>
      <c r="M26" s="31">
        <f t="shared" si="2"/>
        <v>930562</v>
      </c>
      <c r="N26" s="31">
        <f t="shared" si="2"/>
        <v>1640607</v>
      </c>
      <c r="O26" s="31">
        <f t="shared" si="2"/>
        <v>-2733967</v>
      </c>
      <c r="P26" s="31">
        <f t="shared" si="2"/>
        <v>78894</v>
      </c>
      <c r="Q26" s="31">
        <f t="shared" si="2"/>
        <v>1249614</v>
      </c>
      <c r="R26" s="31">
        <f t="shared" si="2"/>
        <v>-1405459</v>
      </c>
      <c r="S26" s="31">
        <f t="shared" si="2"/>
        <v>-174137</v>
      </c>
      <c r="T26" s="31">
        <f t="shared" si="2"/>
        <v>106302</v>
      </c>
      <c r="U26" s="31">
        <f t="shared" si="2"/>
        <v>243320</v>
      </c>
      <c r="V26" s="31">
        <f t="shared" si="2"/>
        <v>175485</v>
      </c>
      <c r="W26" s="31">
        <f t="shared" si="2"/>
        <v>1578983</v>
      </c>
      <c r="X26" s="31">
        <f t="shared" si="2"/>
        <v>257868689</v>
      </c>
      <c r="Y26" s="31">
        <f t="shared" si="2"/>
        <v>-256289706</v>
      </c>
      <c r="Z26" s="32">
        <f>+IF(X26&lt;&gt;0,+(Y26/X26)*100,0)</f>
        <v>-99.387679440213077</v>
      </c>
      <c r="AA26" s="33">
        <f>+AA13+AA25</f>
        <v>257868689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518331</v>
      </c>
      <c r="D32" s="18"/>
      <c r="E32" s="19"/>
      <c r="F32" s="20">
        <v>-1</v>
      </c>
      <c r="G32" s="20">
        <v>64054</v>
      </c>
      <c r="H32" s="20"/>
      <c r="I32" s="20">
        <v>69326</v>
      </c>
      <c r="J32" s="20">
        <v>133380</v>
      </c>
      <c r="K32" s="20">
        <v>70507</v>
      </c>
      <c r="L32" s="20">
        <v>69815</v>
      </c>
      <c r="M32" s="20">
        <v>69400</v>
      </c>
      <c r="N32" s="20">
        <v>209722</v>
      </c>
      <c r="O32" s="20">
        <v>69658</v>
      </c>
      <c r="P32" s="20">
        <v>71799</v>
      </c>
      <c r="Q32" s="20">
        <v>70244</v>
      </c>
      <c r="R32" s="20">
        <v>211701</v>
      </c>
      <c r="S32" s="20">
        <v>70244</v>
      </c>
      <c r="T32" s="20">
        <v>70244</v>
      </c>
      <c r="U32" s="20">
        <v>72106</v>
      </c>
      <c r="V32" s="20">
        <v>212594</v>
      </c>
      <c r="W32" s="20">
        <v>767397</v>
      </c>
      <c r="X32" s="20">
        <v>-1</v>
      </c>
      <c r="Y32" s="20">
        <v>767398</v>
      </c>
      <c r="Z32" s="21">
        <v>-76739800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70507</v>
      </c>
      <c r="L37" s="31">
        <f t="shared" si="3"/>
        <v>69815</v>
      </c>
      <c r="M37" s="31">
        <f t="shared" si="3"/>
        <v>69400</v>
      </c>
      <c r="N37" s="31">
        <f t="shared" si="3"/>
        <v>209722</v>
      </c>
      <c r="O37" s="31">
        <f t="shared" si="3"/>
        <v>69658</v>
      </c>
      <c r="P37" s="31">
        <f t="shared" si="3"/>
        <v>71799</v>
      </c>
      <c r="Q37" s="31">
        <f t="shared" si="3"/>
        <v>70244</v>
      </c>
      <c r="R37" s="31">
        <f t="shared" si="3"/>
        <v>211701</v>
      </c>
      <c r="S37" s="31">
        <f t="shared" si="3"/>
        <v>70244</v>
      </c>
      <c r="T37" s="31">
        <f t="shared" si="3"/>
        <v>70244</v>
      </c>
      <c r="U37" s="31">
        <f t="shared" si="3"/>
        <v>72106</v>
      </c>
      <c r="V37" s="31">
        <f t="shared" si="3"/>
        <v>212594</v>
      </c>
      <c r="W37" s="31">
        <f t="shared" si="3"/>
        <v>767397</v>
      </c>
      <c r="X37" s="31">
        <f t="shared" si="3"/>
        <v>-1</v>
      </c>
      <c r="Y37" s="31">
        <f t="shared" si="3"/>
        <v>767398</v>
      </c>
      <c r="Z37" s="32">
        <f>+IF(X37&lt;&gt;0,+(Y37/X37)*100,0)</f>
        <v>-76739800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-1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70507</v>
      </c>
      <c r="L44" s="31">
        <f t="shared" si="5"/>
        <v>69815</v>
      </c>
      <c r="M44" s="31">
        <f t="shared" si="5"/>
        <v>69400</v>
      </c>
      <c r="N44" s="31">
        <f t="shared" si="5"/>
        <v>209722</v>
      </c>
      <c r="O44" s="31">
        <f t="shared" si="5"/>
        <v>69658</v>
      </c>
      <c r="P44" s="31">
        <f t="shared" si="5"/>
        <v>71799</v>
      </c>
      <c r="Q44" s="31">
        <f t="shared" si="5"/>
        <v>70244</v>
      </c>
      <c r="R44" s="31">
        <f t="shared" si="5"/>
        <v>211701</v>
      </c>
      <c r="S44" s="31">
        <f t="shared" si="5"/>
        <v>70244</v>
      </c>
      <c r="T44" s="31">
        <f t="shared" si="5"/>
        <v>70244</v>
      </c>
      <c r="U44" s="31">
        <f t="shared" si="5"/>
        <v>72106</v>
      </c>
      <c r="V44" s="31">
        <f t="shared" si="5"/>
        <v>212594</v>
      </c>
      <c r="W44" s="31">
        <f t="shared" si="5"/>
        <v>767397</v>
      </c>
      <c r="X44" s="31">
        <f t="shared" si="5"/>
        <v>-1</v>
      </c>
      <c r="Y44" s="31">
        <f t="shared" si="5"/>
        <v>767398</v>
      </c>
      <c r="Z44" s="32">
        <f>+IF(X44&lt;&gt;0,+(Y44/X44)*100,0)</f>
        <v>-76739800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-2886927</v>
      </c>
      <c r="D45" s="42">
        <f t="shared" si="6"/>
        <v>0</v>
      </c>
      <c r="E45" s="43">
        <f t="shared" si="6"/>
        <v>274618289</v>
      </c>
      <c r="F45" s="44">
        <f t="shared" si="6"/>
        <v>257868690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-70507</v>
      </c>
      <c r="L45" s="44">
        <f t="shared" si="6"/>
        <v>640230</v>
      </c>
      <c r="M45" s="44">
        <f t="shared" si="6"/>
        <v>861162</v>
      </c>
      <c r="N45" s="44">
        <f t="shared" si="6"/>
        <v>1430885</v>
      </c>
      <c r="O45" s="44">
        <f t="shared" si="6"/>
        <v>-2803625</v>
      </c>
      <c r="P45" s="44">
        <f t="shared" si="6"/>
        <v>7095</v>
      </c>
      <c r="Q45" s="44">
        <f t="shared" si="6"/>
        <v>1179370</v>
      </c>
      <c r="R45" s="44">
        <f t="shared" si="6"/>
        <v>-1617160</v>
      </c>
      <c r="S45" s="44">
        <f t="shared" si="6"/>
        <v>-244381</v>
      </c>
      <c r="T45" s="44">
        <f t="shared" si="6"/>
        <v>36058</v>
      </c>
      <c r="U45" s="44">
        <f t="shared" si="6"/>
        <v>171214</v>
      </c>
      <c r="V45" s="44">
        <f t="shared" si="6"/>
        <v>-37109</v>
      </c>
      <c r="W45" s="44">
        <f t="shared" si="6"/>
        <v>811586</v>
      </c>
      <c r="X45" s="44">
        <f t="shared" si="6"/>
        <v>257868690</v>
      </c>
      <c r="Y45" s="44">
        <f t="shared" si="6"/>
        <v>-257057104</v>
      </c>
      <c r="Z45" s="45">
        <f>+IF(X45&lt;&gt;0,+(Y45/X45)*100,0)</f>
        <v>-99.685271600829083</v>
      </c>
      <c r="AA45" s="46">
        <f>+AA26-AA44</f>
        <v>257868690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185330790</v>
      </c>
      <c r="D17" s="18"/>
      <c r="E17" s="19">
        <v>-576878162</v>
      </c>
      <c r="F17" s="20">
        <v>-571878162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>
        <v>250071</v>
      </c>
      <c r="L17" s="24">
        <v>-344289</v>
      </c>
      <c r="M17" s="20"/>
      <c r="N17" s="24">
        <v>-94218</v>
      </c>
      <c r="O17" s="24">
        <v>414333</v>
      </c>
      <c r="P17" s="24">
        <v>2273131</v>
      </c>
      <c r="Q17" s="20"/>
      <c r="R17" s="24">
        <v>2687464</v>
      </c>
      <c r="S17" s="24">
        <v>156180</v>
      </c>
      <c r="T17" s="20">
        <v>5063237</v>
      </c>
      <c r="U17" s="24">
        <v>7403792</v>
      </c>
      <c r="V17" s="24">
        <v>12623209</v>
      </c>
      <c r="W17" s="24">
        <v>207768065</v>
      </c>
      <c r="X17" s="20">
        <v>-571878162</v>
      </c>
      <c r="Y17" s="24">
        <v>779646227</v>
      </c>
      <c r="Z17" s="25">
        <v>-136.33082687986956</v>
      </c>
      <c r="AA17" s="26">
        <v>-571878162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185330790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-571878162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250071</v>
      </c>
      <c r="L25" s="36">
        <f t="shared" si="1"/>
        <v>-344289</v>
      </c>
      <c r="M25" s="36">
        <f t="shared" si="1"/>
        <v>0</v>
      </c>
      <c r="N25" s="36">
        <f t="shared" si="1"/>
        <v>-94218</v>
      </c>
      <c r="O25" s="36">
        <f t="shared" si="1"/>
        <v>414333</v>
      </c>
      <c r="P25" s="36">
        <f t="shared" si="1"/>
        <v>2273131</v>
      </c>
      <c r="Q25" s="36">
        <f t="shared" si="1"/>
        <v>0</v>
      </c>
      <c r="R25" s="36">
        <f t="shared" si="1"/>
        <v>2687464</v>
      </c>
      <c r="S25" s="36">
        <f t="shared" si="1"/>
        <v>156180</v>
      </c>
      <c r="T25" s="36">
        <f t="shared" si="1"/>
        <v>5063237</v>
      </c>
      <c r="U25" s="36">
        <f t="shared" si="1"/>
        <v>7403792</v>
      </c>
      <c r="V25" s="36">
        <f t="shared" si="1"/>
        <v>12623209</v>
      </c>
      <c r="W25" s="36">
        <f t="shared" si="1"/>
        <v>207768065</v>
      </c>
      <c r="X25" s="36">
        <f t="shared" si="1"/>
        <v>-571878162</v>
      </c>
      <c r="Y25" s="36">
        <f t="shared" si="1"/>
        <v>779646227</v>
      </c>
      <c r="Z25" s="37">
        <f>+IF(X25&lt;&gt;0,+(Y25/X25)*100,0)</f>
        <v>-136.33082687986956</v>
      </c>
      <c r="AA25" s="38">
        <f>SUM(AA15:AA24)</f>
        <v>-571878162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188511026</v>
      </c>
      <c r="D26" s="29">
        <f>+D13+D25</f>
        <v>0</v>
      </c>
      <c r="E26" s="30">
        <f t="shared" si="2"/>
        <v>-576878162</v>
      </c>
      <c r="F26" s="31">
        <f t="shared" si="2"/>
        <v>-571878162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250071</v>
      </c>
      <c r="L26" s="31">
        <f t="shared" si="2"/>
        <v>-344289</v>
      </c>
      <c r="M26" s="31">
        <f t="shared" si="2"/>
        <v>0</v>
      </c>
      <c r="N26" s="31">
        <f t="shared" si="2"/>
        <v>-94218</v>
      </c>
      <c r="O26" s="31">
        <f t="shared" si="2"/>
        <v>414333</v>
      </c>
      <c r="P26" s="31">
        <f t="shared" si="2"/>
        <v>2273131</v>
      </c>
      <c r="Q26" s="31">
        <f t="shared" si="2"/>
        <v>0</v>
      </c>
      <c r="R26" s="31">
        <f t="shared" si="2"/>
        <v>2687464</v>
      </c>
      <c r="S26" s="31">
        <f t="shared" si="2"/>
        <v>156180</v>
      </c>
      <c r="T26" s="31">
        <f t="shared" si="2"/>
        <v>5063237</v>
      </c>
      <c r="U26" s="31">
        <f t="shared" si="2"/>
        <v>7403792</v>
      </c>
      <c r="V26" s="31">
        <f t="shared" si="2"/>
        <v>12623209</v>
      </c>
      <c r="W26" s="31">
        <f t="shared" si="2"/>
        <v>210948301</v>
      </c>
      <c r="X26" s="31">
        <f t="shared" si="2"/>
        <v>-571878162</v>
      </c>
      <c r="Y26" s="31">
        <f t="shared" si="2"/>
        <v>782826463</v>
      </c>
      <c r="Z26" s="32">
        <f>+IF(X26&lt;&gt;0,+(Y26/X26)*100,0)</f>
        <v>-136.8869306466016</v>
      </c>
      <c r="AA26" s="33">
        <f>+AA13+AA25</f>
        <v>-571878162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>
        <v>32677996</v>
      </c>
      <c r="L32" s="20">
        <v>41261307</v>
      </c>
      <c r="M32" s="20">
        <v>10416652</v>
      </c>
      <c r="N32" s="20">
        <v>84355955</v>
      </c>
      <c r="O32" s="20">
        <v>24974971</v>
      </c>
      <c r="P32" s="20">
        <v>37611309</v>
      </c>
      <c r="Q32" s="20">
        <v>4640160</v>
      </c>
      <c r="R32" s="20">
        <v>67226440</v>
      </c>
      <c r="S32" s="20">
        <v>37995179</v>
      </c>
      <c r="T32" s="20">
        <v>21745892</v>
      </c>
      <c r="U32" s="20">
        <v>58637684</v>
      </c>
      <c r="V32" s="20">
        <v>118378755</v>
      </c>
      <c r="W32" s="20">
        <v>1368893728</v>
      </c>
      <c r="X32" s="20">
        <v>1326500200</v>
      </c>
      <c r="Y32" s="20">
        <v>42393528</v>
      </c>
      <c r="Z32" s="21">
        <v>3.195893072613182</v>
      </c>
      <c r="AA32" s="22">
        <v>1326500200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32677996</v>
      </c>
      <c r="L37" s="31">
        <f t="shared" si="3"/>
        <v>41261307</v>
      </c>
      <c r="M37" s="31">
        <f t="shared" si="3"/>
        <v>10416652</v>
      </c>
      <c r="N37" s="31">
        <f t="shared" si="3"/>
        <v>84355955</v>
      </c>
      <c r="O37" s="31">
        <f t="shared" si="3"/>
        <v>24974971</v>
      </c>
      <c r="P37" s="31">
        <f t="shared" si="3"/>
        <v>37611309</v>
      </c>
      <c r="Q37" s="31">
        <f t="shared" si="3"/>
        <v>4640160</v>
      </c>
      <c r="R37" s="31">
        <f t="shared" si="3"/>
        <v>67226440</v>
      </c>
      <c r="S37" s="31">
        <f t="shared" si="3"/>
        <v>37995179</v>
      </c>
      <c r="T37" s="31">
        <f t="shared" si="3"/>
        <v>21745892</v>
      </c>
      <c r="U37" s="31">
        <f t="shared" si="3"/>
        <v>58637684</v>
      </c>
      <c r="V37" s="31">
        <f t="shared" si="3"/>
        <v>118378755</v>
      </c>
      <c r="W37" s="31">
        <f t="shared" si="3"/>
        <v>1368893728</v>
      </c>
      <c r="X37" s="31">
        <f t="shared" si="3"/>
        <v>1326500200</v>
      </c>
      <c r="Y37" s="31">
        <f t="shared" si="3"/>
        <v>42393528</v>
      </c>
      <c r="Z37" s="32">
        <f>+IF(X37&lt;&gt;0,+(Y37/X37)*100,0)</f>
        <v>3.195893072613182</v>
      </c>
      <c r="AA37" s="33">
        <f>SUM(AA29:AA36)</f>
        <v>1326500200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32677996</v>
      </c>
      <c r="L44" s="31">
        <f t="shared" si="5"/>
        <v>41261307</v>
      </c>
      <c r="M44" s="31">
        <f t="shared" si="5"/>
        <v>10416652</v>
      </c>
      <c r="N44" s="31">
        <f t="shared" si="5"/>
        <v>84355955</v>
      </c>
      <c r="O44" s="31">
        <f t="shared" si="5"/>
        <v>24974971</v>
      </c>
      <c r="P44" s="31">
        <f t="shared" si="5"/>
        <v>37611309</v>
      </c>
      <c r="Q44" s="31">
        <f t="shared" si="5"/>
        <v>4640160</v>
      </c>
      <c r="R44" s="31">
        <f t="shared" si="5"/>
        <v>67226440</v>
      </c>
      <c r="S44" s="31">
        <f t="shared" si="5"/>
        <v>37995179</v>
      </c>
      <c r="T44" s="31">
        <f t="shared" si="5"/>
        <v>21745892</v>
      </c>
      <c r="U44" s="31">
        <f t="shared" si="5"/>
        <v>58637684</v>
      </c>
      <c r="V44" s="31">
        <f t="shared" si="5"/>
        <v>118378755</v>
      </c>
      <c r="W44" s="31">
        <f t="shared" si="5"/>
        <v>1368893728</v>
      </c>
      <c r="X44" s="31">
        <f t="shared" si="5"/>
        <v>1326500200</v>
      </c>
      <c r="Y44" s="31">
        <f t="shared" si="5"/>
        <v>42393528</v>
      </c>
      <c r="Z44" s="32">
        <f>+IF(X44&lt;&gt;0,+(Y44/X44)*100,0)</f>
        <v>3.195893072613182</v>
      </c>
      <c r="AA44" s="33">
        <f>+AA37+AA43</f>
        <v>1326500200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-774548894</v>
      </c>
      <c r="D45" s="42">
        <f t="shared" si="6"/>
        <v>0</v>
      </c>
      <c r="E45" s="43">
        <f t="shared" si="6"/>
        <v>-1903378362</v>
      </c>
      <c r="F45" s="44">
        <f t="shared" si="6"/>
        <v>-1898378362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-32427925</v>
      </c>
      <c r="L45" s="44">
        <f t="shared" si="6"/>
        <v>-41605596</v>
      </c>
      <c r="M45" s="44">
        <f t="shared" si="6"/>
        <v>-10416652</v>
      </c>
      <c r="N45" s="44">
        <f t="shared" si="6"/>
        <v>-84450173</v>
      </c>
      <c r="O45" s="44">
        <f t="shared" si="6"/>
        <v>-24560638</v>
      </c>
      <c r="P45" s="44">
        <f t="shared" si="6"/>
        <v>-35338178</v>
      </c>
      <c r="Q45" s="44">
        <f t="shared" si="6"/>
        <v>-4640160</v>
      </c>
      <c r="R45" s="44">
        <f t="shared" si="6"/>
        <v>-64538976</v>
      </c>
      <c r="S45" s="44">
        <f t="shared" si="6"/>
        <v>-37838999</v>
      </c>
      <c r="T45" s="44">
        <f t="shared" si="6"/>
        <v>-16682655</v>
      </c>
      <c r="U45" s="44">
        <f t="shared" si="6"/>
        <v>-51233892</v>
      </c>
      <c r="V45" s="44">
        <f t="shared" si="6"/>
        <v>-105755546</v>
      </c>
      <c r="W45" s="44">
        <f t="shared" si="6"/>
        <v>-1157945427</v>
      </c>
      <c r="X45" s="44">
        <f t="shared" si="6"/>
        <v>-1898378362</v>
      </c>
      <c r="Y45" s="44">
        <f t="shared" si="6"/>
        <v>740432935</v>
      </c>
      <c r="Z45" s="45">
        <f>+IF(X45&lt;&gt;0,+(Y45/X45)*100,0)</f>
        <v>-39.003443666516041</v>
      </c>
      <c r="AA45" s="46">
        <f>+AA26-AA44</f>
        <v>-1898378362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-341165048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>
        <v>-11372831</v>
      </c>
      <c r="L47" s="20">
        <v>-8725747</v>
      </c>
      <c r="M47" s="20">
        <v>-15927165</v>
      </c>
      <c r="N47" s="20">
        <v>-36025743</v>
      </c>
      <c r="O47" s="20">
        <v>-8374360</v>
      </c>
      <c r="P47" s="20">
        <v>-8970610</v>
      </c>
      <c r="Q47" s="20">
        <v>19222886</v>
      </c>
      <c r="R47" s="20">
        <v>1877916</v>
      </c>
      <c r="S47" s="20">
        <v>-9922813</v>
      </c>
      <c r="T47" s="20">
        <v>-8082628</v>
      </c>
      <c r="U47" s="20">
        <v>-44429009</v>
      </c>
      <c r="V47" s="20">
        <v>-62434450</v>
      </c>
      <c r="W47" s="20">
        <v>-543216838</v>
      </c>
      <c r="X47" s="20">
        <v>63024720</v>
      </c>
      <c r="Y47" s="20">
        <v>-606241558</v>
      </c>
      <c r="Z47" s="47">
        <v>-961.91075184467309</v>
      </c>
      <c r="AA47" s="22">
        <v>63024720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-341165048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-11372831</v>
      </c>
      <c r="L50" s="52">
        <f t="shared" si="7"/>
        <v>-8725747</v>
      </c>
      <c r="M50" s="52">
        <f t="shared" si="7"/>
        <v>-15927165</v>
      </c>
      <c r="N50" s="52">
        <f t="shared" si="7"/>
        <v>-36025743</v>
      </c>
      <c r="O50" s="52">
        <f t="shared" si="7"/>
        <v>-8374360</v>
      </c>
      <c r="P50" s="52">
        <f t="shared" si="7"/>
        <v>-8970610</v>
      </c>
      <c r="Q50" s="52">
        <f t="shared" si="7"/>
        <v>19222886</v>
      </c>
      <c r="R50" s="52">
        <f t="shared" si="7"/>
        <v>1877916</v>
      </c>
      <c r="S50" s="52">
        <f t="shared" si="7"/>
        <v>-9922813</v>
      </c>
      <c r="T50" s="52">
        <f t="shared" si="7"/>
        <v>-8082628</v>
      </c>
      <c r="U50" s="52">
        <f t="shared" si="7"/>
        <v>-44429009</v>
      </c>
      <c r="V50" s="52">
        <f t="shared" si="7"/>
        <v>-62434450</v>
      </c>
      <c r="W50" s="52">
        <f t="shared" si="7"/>
        <v>-543216838</v>
      </c>
      <c r="X50" s="52">
        <f t="shared" si="7"/>
        <v>63024720</v>
      </c>
      <c r="Y50" s="52">
        <f t="shared" si="7"/>
        <v>-606241558</v>
      </c>
      <c r="Z50" s="53">
        <f>+IF(X50&lt;&gt;0,+(Y50/X50)*100,0)</f>
        <v>-961.91075184467309</v>
      </c>
      <c r="AA50" s="54">
        <f>SUM(AA47:AA49)</f>
        <v>63024720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-25851599</v>
      </c>
      <c r="G6" s="20">
        <v>-180234418</v>
      </c>
      <c r="H6" s="20">
        <v>3378064</v>
      </c>
      <c r="I6" s="20">
        <v>-6860132</v>
      </c>
      <c r="J6" s="20">
        <v>-183716486</v>
      </c>
      <c r="K6" s="20">
        <v>18438</v>
      </c>
      <c r="L6" s="20">
        <v>-3400362</v>
      </c>
      <c r="M6" s="20">
        <v>-5143623</v>
      </c>
      <c r="N6" s="20">
        <v>-8525547</v>
      </c>
      <c r="O6" s="20">
        <v>921737</v>
      </c>
      <c r="P6" s="20">
        <v>1540703</v>
      </c>
      <c r="Q6" s="20">
        <v>2275252</v>
      </c>
      <c r="R6" s="20">
        <v>4737692</v>
      </c>
      <c r="S6" s="20">
        <v>14259</v>
      </c>
      <c r="T6" s="20">
        <v>-615747</v>
      </c>
      <c r="U6" s="20">
        <v>5451322</v>
      </c>
      <c r="V6" s="20">
        <v>4849834</v>
      </c>
      <c r="W6" s="20">
        <v>-182654507</v>
      </c>
      <c r="X6" s="20">
        <v>-25851599</v>
      </c>
      <c r="Y6" s="20">
        <v>-156802908</v>
      </c>
      <c r="Z6" s="21">
        <v>606.55013254692676</v>
      </c>
      <c r="AA6" s="22">
        <v>-25851599</v>
      </c>
    </row>
    <row r="7" spans="1:27" x14ac:dyDescent="0.25">
      <c r="A7" s="23" t="s">
        <v>35</v>
      </c>
      <c r="B7" s="17" t="s">
        <v>32</v>
      </c>
      <c r="C7" s="18">
        <v>24139508</v>
      </c>
      <c r="D7" s="18"/>
      <c r="E7" s="19">
        <v>-5189530</v>
      </c>
      <c r="F7" s="20">
        <v>3530983</v>
      </c>
      <c r="G7" s="20">
        <v>25768663</v>
      </c>
      <c r="H7" s="20">
        <v>174047</v>
      </c>
      <c r="I7" s="20">
        <v>2055171</v>
      </c>
      <c r="J7" s="20">
        <v>27997881</v>
      </c>
      <c r="K7" s="20">
        <v>543843</v>
      </c>
      <c r="L7" s="20">
        <v>2714825</v>
      </c>
      <c r="M7" s="20">
        <v>700943</v>
      </c>
      <c r="N7" s="20">
        <v>3959611</v>
      </c>
      <c r="O7" s="20">
        <v>2962239</v>
      </c>
      <c r="P7" s="20">
        <v>-619949</v>
      </c>
      <c r="Q7" s="20">
        <v>-3216962</v>
      </c>
      <c r="R7" s="20">
        <v>-874672</v>
      </c>
      <c r="S7" s="20">
        <v>3818122</v>
      </c>
      <c r="T7" s="20">
        <v>-6414725</v>
      </c>
      <c r="U7" s="20">
        <v>934922</v>
      </c>
      <c r="V7" s="20">
        <v>-1661681</v>
      </c>
      <c r="W7" s="20">
        <v>29421139</v>
      </c>
      <c r="X7" s="20">
        <v>3530983</v>
      </c>
      <c r="Y7" s="20">
        <v>25890156</v>
      </c>
      <c r="Z7" s="21">
        <v>733.22799911526056</v>
      </c>
      <c r="AA7" s="22">
        <v>3530983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27403</v>
      </c>
      <c r="Y8" s="20">
        <v>-3644114</v>
      </c>
      <c r="Z8" s="21">
        <v>-13298.230120789694</v>
      </c>
      <c r="AA8" s="22">
        <v>27403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272600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272600</v>
      </c>
      <c r="Y10" s="20">
        <v>-272600</v>
      </c>
      <c r="Z10" s="21">
        <v>-100</v>
      </c>
      <c r="AA10" s="22">
        <v>272600</v>
      </c>
    </row>
    <row r="11" spans="1:27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>
        <v>-667074</v>
      </c>
      <c r="L11" s="24">
        <v>645449</v>
      </c>
      <c r="M11" s="20">
        <v>530921</v>
      </c>
      <c r="N11" s="24">
        <v>509296</v>
      </c>
      <c r="O11" s="24">
        <v>-2843967</v>
      </c>
      <c r="P11" s="24">
        <v>707040</v>
      </c>
      <c r="Q11" s="20">
        <v>186025</v>
      </c>
      <c r="R11" s="24">
        <v>-1950902</v>
      </c>
      <c r="S11" s="24">
        <v>-409720</v>
      </c>
      <c r="T11" s="20">
        <v>793222</v>
      </c>
      <c r="U11" s="24">
        <v>-277059</v>
      </c>
      <c r="V11" s="24">
        <v>106443</v>
      </c>
      <c r="W11" s="24">
        <v>6843303</v>
      </c>
      <c r="X11" s="20"/>
      <c r="Y11" s="24">
        <v>6843303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-134360708</v>
      </c>
      <c r="D13" s="29">
        <f>SUM(D6:D12)</f>
        <v>0</v>
      </c>
      <c r="E13" s="30">
        <f t="shared" si="0"/>
        <v>-28248348</v>
      </c>
      <c r="F13" s="31">
        <f t="shared" si="0"/>
        <v>-22020613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-104793</v>
      </c>
      <c r="L13" s="31">
        <f t="shared" si="0"/>
        <v>-40088</v>
      </c>
      <c r="M13" s="31">
        <f t="shared" si="0"/>
        <v>-3911759</v>
      </c>
      <c r="N13" s="31">
        <f t="shared" si="0"/>
        <v>-4056640</v>
      </c>
      <c r="O13" s="31">
        <f t="shared" si="0"/>
        <v>1040009</v>
      </c>
      <c r="P13" s="31">
        <f t="shared" si="0"/>
        <v>1627794</v>
      </c>
      <c r="Q13" s="31">
        <f t="shared" si="0"/>
        <v>-755685</v>
      </c>
      <c r="R13" s="31">
        <f t="shared" si="0"/>
        <v>1912118</v>
      </c>
      <c r="S13" s="31">
        <f t="shared" si="0"/>
        <v>3422661</v>
      </c>
      <c r="T13" s="31">
        <f t="shared" si="0"/>
        <v>-6237250</v>
      </c>
      <c r="U13" s="31">
        <f t="shared" si="0"/>
        <v>6109185</v>
      </c>
      <c r="V13" s="31">
        <f t="shared" si="0"/>
        <v>3294596</v>
      </c>
      <c r="W13" s="31">
        <f t="shared" si="0"/>
        <v>-144710478</v>
      </c>
      <c r="X13" s="31">
        <f t="shared" si="0"/>
        <v>-22020613</v>
      </c>
      <c r="Y13" s="31">
        <f t="shared" si="0"/>
        <v>-122689865</v>
      </c>
      <c r="Z13" s="32">
        <f>+IF(X13&lt;&gt;0,+(Y13/X13)*100,0)</f>
        <v>557.15917172696322</v>
      </c>
      <c r="AA13" s="33">
        <f>SUM(AA6:AA12)</f>
        <v>-22020613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13882739</v>
      </c>
      <c r="G17" s="24">
        <v>38449435</v>
      </c>
      <c r="H17" s="24">
        <v>-405547</v>
      </c>
      <c r="I17" s="24"/>
      <c r="J17" s="20">
        <v>38043888</v>
      </c>
      <c r="K17" s="24">
        <v>1640475</v>
      </c>
      <c r="L17" s="24">
        <v>286115</v>
      </c>
      <c r="M17" s="20">
        <v>4052546</v>
      </c>
      <c r="N17" s="24">
        <v>5979136</v>
      </c>
      <c r="O17" s="24"/>
      <c r="P17" s="24">
        <v>2189803</v>
      </c>
      <c r="Q17" s="20">
        <v>436378</v>
      </c>
      <c r="R17" s="24">
        <v>2626181</v>
      </c>
      <c r="S17" s="24">
        <v>-778151</v>
      </c>
      <c r="T17" s="20">
        <v>-6443480</v>
      </c>
      <c r="U17" s="24">
        <v>-6422210</v>
      </c>
      <c r="V17" s="24">
        <v>-13643841</v>
      </c>
      <c r="W17" s="24">
        <v>33005364</v>
      </c>
      <c r="X17" s="20">
        <v>13882739</v>
      </c>
      <c r="Y17" s="24">
        <v>19122625</v>
      </c>
      <c r="Z17" s="25">
        <v>137.74389189337924</v>
      </c>
      <c r="AA17" s="26">
        <v>13882739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13882739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1640475</v>
      </c>
      <c r="L25" s="36">
        <f t="shared" si="1"/>
        <v>286115</v>
      </c>
      <c r="M25" s="36">
        <f t="shared" si="1"/>
        <v>4052546</v>
      </c>
      <c r="N25" s="36">
        <f t="shared" si="1"/>
        <v>5979136</v>
      </c>
      <c r="O25" s="36">
        <f t="shared" si="1"/>
        <v>0</v>
      </c>
      <c r="P25" s="36">
        <f t="shared" si="1"/>
        <v>2189803</v>
      </c>
      <c r="Q25" s="36">
        <f t="shared" si="1"/>
        <v>436378</v>
      </c>
      <c r="R25" s="36">
        <f t="shared" si="1"/>
        <v>2626181</v>
      </c>
      <c r="S25" s="36">
        <f t="shared" si="1"/>
        <v>-778151</v>
      </c>
      <c r="T25" s="36">
        <f t="shared" si="1"/>
        <v>-6443480</v>
      </c>
      <c r="U25" s="36">
        <f t="shared" si="1"/>
        <v>-6422210</v>
      </c>
      <c r="V25" s="36">
        <f t="shared" si="1"/>
        <v>-13643841</v>
      </c>
      <c r="W25" s="36">
        <f t="shared" si="1"/>
        <v>33005364</v>
      </c>
      <c r="X25" s="36">
        <f t="shared" si="1"/>
        <v>13882739</v>
      </c>
      <c r="Y25" s="36">
        <f t="shared" si="1"/>
        <v>19122625</v>
      </c>
      <c r="Z25" s="37">
        <f>+IF(X25&lt;&gt;0,+(Y25/X25)*100,0)</f>
        <v>137.74389189337924</v>
      </c>
      <c r="AA25" s="38">
        <f>SUM(AA15:AA24)</f>
        <v>13882739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-98383208</v>
      </c>
      <c r="D26" s="29">
        <f>+D13+D25</f>
        <v>0</v>
      </c>
      <c r="E26" s="30">
        <f t="shared" si="2"/>
        <v>-18503756</v>
      </c>
      <c r="F26" s="31">
        <f t="shared" si="2"/>
        <v>-8137874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1535682</v>
      </c>
      <c r="L26" s="31">
        <f t="shared" si="2"/>
        <v>246027</v>
      </c>
      <c r="M26" s="31">
        <f t="shared" si="2"/>
        <v>140787</v>
      </c>
      <c r="N26" s="31">
        <f t="shared" si="2"/>
        <v>1922496</v>
      </c>
      <c r="O26" s="31">
        <f t="shared" si="2"/>
        <v>1040009</v>
      </c>
      <c r="P26" s="31">
        <f t="shared" si="2"/>
        <v>3817597</v>
      </c>
      <c r="Q26" s="31">
        <f t="shared" si="2"/>
        <v>-319307</v>
      </c>
      <c r="R26" s="31">
        <f t="shared" si="2"/>
        <v>4538299</v>
      </c>
      <c r="S26" s="31">
        <f t="shared" si="2"/>
        <v>2644510</v>
      </c>
      <c r="T26" s="31">
        <f t="shared" si="2"/>
        <v>-12680730</v>
      </c>
      <c r="U26" s="31">
        <f t="shared" si="2"/>
        <v>-313025</v>
      </c>
      <c r="V26" s="31">
        <f t="shared" si="2"/>
        <v>-10349245</v>
      </c>
      <c r="W26" s="31">
        <f t="shared" si="2"/>
        <v>-111705114</v>
      </c>
      <c r="X26" s="31">
        <f t="shared" si="2"/>
        <v>-8137874</v>
      </c>
      <c r="Y26" s="31">
        <f t="shared" si="2"/>
        <v>-103567240</v>
      </c>
      <c r="Z26" s="32">
        <f>+IF(X26&lt;&gt;0,+(Y26/X26)*100,0)</f>
        <v>1272.6572075212764</v>
      </c>
      <c r="AA26" s="33">
        <f>+AA13+AA25</f>
        <v>-8137874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>
        <v>222599</v>
      </c>
      <c r="G32" s="20">
        <v>-22080804</v>
      </c>
      <c r="H32" s="20">
        <v>7568578</v>
      </c>
      <c r="I32" s="20">
        <v>-6222698</v>
      </c>
      <c r="J32" s="20">
        <v>-20734924</v>
      </c>
      <c r="K32" s="20">
        <v>4619419</v>
      </c>
      <c r="L32" s="20">
        <v>-1887945</v>
      </c>
      <c r="M32" s="20">
        <v>-3898899</v>
      </c>
      <c r="N32" s="20">
        <v>-1167425</v>
      </c>
      <c r="O32" s="20">
        <v>3365087</v>
      </c>
      <c r="P32" s="20">
        <v>2123201</v>
      </c>
      <c r="Q32" s="20">
        <v>-1418257</v>
      </c>
      <c r="R32" s="20">
        <v>4070031</v>
      </c>
      <c r="S32" s="20">
        <v>-3164706</v>
      </c>
      <c r="T32" s="20">
        <v>3647703</v>
      </c>
      <c r="U32" s="20">
        <v>9533763</v>
      </c>
      <c r="V32" s="20">
        <v>10016760</v>
      </c>
      <c r="W32" s="20">
        <v>-7815558</v>
      </c>
      <c r="X32" s="20">
        <v>222599</v>
      </c>
      <c r="Y32" s="20">
        <v>-8038157</v>
      </c>
      <c r="Z32" s="21">
        <v>-3611.0481179160738</v>
      </c>
      <c r="AA32" s="22">
        <v>222599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>
        <v>-286115</v>
      </c>
      <c r="M33" s="20">
        <v>-4052546</v>
      </c>
      <c r="N33" s="20">
        <v>-4338661</v>
      </c>
      <c r="O33" s="20"/>
      <c r="P33" s="20">
        <v>-2189802</v>
      </c>
      <c r="Q33" s="20">
        <v>4557622</v>
      </c>
      <c r="R33" s="20">
        <v>2367820</v>
      </c>
      <c r="S33" s="20">
        <v>778151</v>
      </c>
      <c r="T33" s="20">
        <v>-671907</v>
      </c>
      <c r="U33" s="20">
        <v>-663441</v>
      </c>
      <c r="V33" s="20">
        <v>-557197</v>
      </c>
      <c r="W33" s="20">
        <v>1179317</v>
      </c>
      <c r="X33" s="20"/>
      <c r="Y33" s="20">
        <v>1179317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6888487</v>
      </c>
      <c r="G35" s="20">
        <v>8122720</v>
      </c>
      <c r="H35" s="20">
        <v>-530314</v>
      </c>
      <c r="I35" s="20">
        <v>554541</v>
      </c>
      <c r="J35" s="20">
        <v>8146947</v>
      </c>
      <c r="K35" s="20">
        <v>-138397</v>
      </c>
      <c r="L35" s="20">
        <v>781525</v>
      </c>
      <c r="M35" s="20">
        <v>539970</v>
      </c>
      <c r="N35" s="20">
        <v>1183098</v>
      </c>
      <c r="O35" s="20">
        <v>-1066457</v>
      </c>
      <c r="P35" s="20">
        <v>553925</v>
      </c>
      <c r="Q35" s="20">
        <v>-591009</v>
      </c>
      <c r="R35" s="20">
        <v>-1103541</v>
      </c>
      <c r="S35" s="20">
        <v>266555</v>
      </c>
      <c r="T35" s="20">
        <v>82853</v>
      </c>
      <c r="U35" s="20">
        <v>-543725</v>
      </c>
      <c r="V35" s="20">
        <v>-194317</v>
      </c>
      <c r="W35" s="20">
        <v>8032187</v>
      </c>
      <c r="X35" s="20">
        <v>6888487</v>
      </c>
      <c r="Y35" s="20">
        <v>1143700</v>
      </c>
      <c r="Z35" s="21">
        <v>16.603065375604249</v>
      </c>
      <c r="AA35" s="22">
        <v>6888487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7535086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4481022</v>
      </c>
      <c r="L37" s="31">
        <f t="shared" si="3"/>
        <v>-1392535</v>
      </c>
      <c r="M37" s="31">
        <f t="shared" si="3"/>
        <v>-7411475</v>
      </c>
      <c r="N37" s="31">
        <f t="shared" si="3"/>
        <v>-4322988</v>
      </c>
      <c r="O37" s="31">
        <f t="shared" si="3"/>
        <v>2298630</v>
      </c>
      <c r="P37" s="31">
        <f t="shared" si="3"/>
        <v>487324</v>
      </c>
      <c r="Q37" s="31">
        <f t="shared" si="3"/>
        <v>2548356</v>
      </c>
      <c r="R37" s="31">
        <f t="shared" si="3"/>
        <v>5334310</v>
      </c>
      <c r="S37" s="31">
        <f t="shared" si="3"/>
        <v>-2120000</v>
      </c>
      <c r="T37" s="31">
        <f t="shared" si="3"/>
        <v>3058649</v>
      </c>
      <c r="U37" s="31">
        <f t="shared" si="3"/>
        <v>8326597</v>
      </c>
      <c r="V37" s="31">
        <f t="shared" si="3"/>
        <v>9265246</v>
      </c>
      <c r="W37" s="31">
        <f t="shared" si="3"/>
        <v>1400125</v>
      </c>
      <c r="X37" s="31">
        <f t="shared" si="3"/>
        <v>7535086</v>
      </c>
      <c r="Y37" s="31">
        <f t="shared" si="3"/>
        <v>-6134961</v>
      </c>
      <c r="Z37" s="32">
        <f>+IF(X37&lt;&gt;0,+(Y37/X37)*100,0)</f>
        <v>-81.418592966291286</v>
      </c>
      <c r="AA37" s="33">
        <f>SUM(AA29:AA36)</f>
        <v>7535086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7535086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4481022</v>
      </c>
      <c r="L44" s="31">
        <f t="shared" si="5"/>
        <v>-1392535</v>
      </c>
      <c r="M44" s="31">
        <f t="shared" si="5"/>
        <v>-7411475</v>
      </c>
      <c r="N44" s="31">
        <f t="shared" si="5"/>
        <v>-4322988</v>
      </c>
      <c r="O44" s="31">
        <f t="shared" si="5"/>
        <v>2298630</v>
      </c>
      <c r="P44" s="31">
        <f t="shared" si="5"/>
        <v>487324</v>
      </c>
      <c r="Q44" s="31">
        <f t="shared" si="5"/>
        <v>2548356</v>
      </c>
      <c r="R44" s="31">
        <f t="shared" si="5"/>
        <v>5334310</v>
      </c>
      <c r="S44" s="31">
        <f t="shared" si="5"/>
        <v>-2120000</v>
      </c>
      <c r="T44" s="31">
        <f t="shared" si="5"/>
        <v>3058649</v>
      </c>
      <c r="U44" s="31">
        <f t="shared" si="5"/>
        <v>8326597</v>
      </c>
      <c r="V44" s="31">
        <f t="shared" si="5"/>
        <v>9265246</v>
      </c>
      <c r="W44" s="31">
        <f t="shared" si="5"/>
        <v>1400125</v>
      </c>
      <c r="X44" s="31">
        <f t="shared" si="5"/>
        <v>7535086</v>
      </c>
      <c r="Y44" s="31">
        <f t="shared" si="5"/>
        <v>-6134961</v>
      </c>
      <c r="Z44" s="32">
        <f>+IF(X44&lt;&gt;0,+(Y44/X44)*100,0)</f>
        <v>-81.418592966291286</v>
      </c>
      <c r="AA44" s="33">
        <f>+AA37+AA43</f>
        <v>7535086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-91846466</v>
      </c>
      <c r="D45" s="42">
        <f t="shared" si="6"/>
        <v>0</v>
      </c>
      <c r="E45" s="43">
        <f t="shared" si="6"/>
        <v>-23375076</v>
      </c>
      <c r="F45" s="44">
        <f t="shared" si="6"/>
        <v>-15672960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-2945340</v>
      </c>
      <c r="L45" s="44">
        <f t="shared" si="6"/>
        <v>1638562</v>
      </c>
      <c r="M45" s="44">
        <f t="shared" si="6"/>
        <v>7552262</v>
      </c>
      <c r="N45" s="44">
        <f t="shared" si="6"/>
        <v>6245484</v>
      </c>
      <c r="O45" s="44">
        <f t="shared" si="6"/>
        <v>-1258621</v>
      </c>
      <c r="P45" s="44">
        <f t="shared" si="6"/>
        <v>3330273</v>
      </c>
      <c r="Q45" s="44">
        <f t="shared" si="6"/>
        <v>-2867663</v>
      </c>
      <c r="R45" s="44">
        <f t="shared" si="6"/>
        <v>-796011</v>
      </c>
      <c r="S45" s="44">
        <f t="shared" si="6"/>
        <v>4764510</v>
      </c>
      <c r="T45" s="44">
        <f t="shared" si="6"/>
        <v>-15739379</v>
      </c>
      <c r="U45" s="44">
        <f t="shared" si="6"/>
        <v>-8639622</v>
      </c>
      <c r="V45" s="44">
        <f t="shared" si="6"/>
        <v>-19614491</v>
      </c>
      <c r="W45" s="44">
        <f t="shared" si="6"/>
        <v>-113105239</v>
      </c>
      <c r="X45" s="44">
        <f t="shared" si="6"/>
        <v>-15672960</v>
      </c>
      <c r="Y45" s="44">
        <f t="shared" si="6"/>
        <v>-97432279</v>
      </c>
      <c r="Z45" s="45">
        <f>+IF(X45&lt;&gt;0,+(Y45/X45)*100,0)</f>
        <v>621.65844231083338</v>
      </c>
      <c r="AA45" s="46">
        <f>+AA26-AA44</f>
        <v>-15672960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-25290116</v>
      </c>
      <c r="D47" s="18"/>
      <c r="E47" s="19">
        <v>-22951076</v>
      </c>
      <c r="F47" s="20">
        <v>-15248960</v>
      </c>
      <c r="G47" s="20">
        <v>-9455166</v>
      </c>
      <c r="H47" s="20">
        <v>-1630506</v>
      </c>
      <c r="I47" s="20">
        <v>592474</v>
      </c>
      <c r="J47" s="20">
        <v>-10493198</v>
      </c>
      <c r="K47" s="20">
        <v>-22113688</v>
      </c>
      <c r="L47" s="20">
        <v>847304</v>
      </c>
      <c r="M47" s="20">
        <v>6686072</v>
      </c>
      <c r="N47" s="20">
        <v>-14580312</v>
      </c>
      <c r="O47" s="20">
        <v>401241</v>
      </c>
      <c r="P47" s="20">
        <v>2559568</v>
      </c>
      <c r="Q47" s="20">
        <v>-3738473</v>
      </c>
      <c r="R47" s="20">
        <v>-777664</v>
      </c>
      <c r="S47" s="20">
        <v>3823295</v>
      </c>
      <c r="T47" s="20">
        <v>-13380307</v>
      </c>
      <c r="U47" s="20">
        <v>-9741835</v>
      </c>
      <c r="V47" s="20">
        <v>-19298847</v>
      </c>
      <c r="W47" s="20">
        <v>-45150021</v>
      </c>
      <c r="X47" s="20">
        <v>-15248960</v>
      </c>
      <c r="Y47" s="20">
        <v>-29901061</v>
      </c>
      <c r="Z47" s="47">
        <v>196.08590356325939</v>
      </c>
      <c r="AA47" s="22">
        <v>-15248960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-25290116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-15248960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-22113688</v>
      </c>
      <c r="L50" s="52">
        <f t="shared" si="7"/>
        <v>847304</v>
      </c>
      <c r="M50" s="52">
        <f t="shared" si="7"/>
        <v>6686072</v>
      </c>
      <c r="N50" s="52">
        <f t="shared" si="7"/>
        <v>-14580312</v>
      </c>
      <c r="O50" s="52">
        <f t="shared" si="7"/>
        <v>401241</v>
      </c>
      <c r="P50" s="52">
        <f t="shared" si="7"/>
        <v>2559568</v>
      </c>
      <c r="Q50" s="52">
        <f t="shared" si="7"/>
        <v>-3738473</v>
      </c>
      <c r="R50" s="52">
        <f t="shared" si="7"/>
        <v>-777664</v>
      </c>
      <c r="S50" s="52">
        <f t="shared" si="7"/>
        <v>3823295</v>
      </c>
      <c r="T50" s="52">
        <f t="shared" si="7"/>
        <v>-13380307</v>
      </c>
      <c r="U50" s="52">
        <f t="shared" si="7"/>
        <v>-9741835</v>
      </c>
      <c r="V50" s="52">
        <f t="shared" si="7"/>
        <v>-19298847</v>
      </c>
      <c r="W50" s="52">
        <f t="shared" si="7"/>
        <v>-45150021</v>
      </c>
      <c r="X50" s="52">
        <f t="shared" si="7"/>
        <v>-15248960</v>
      </c>
      <c r="Y50" s="52">
        <f t="shared" si="7"/>
        <v>-29901061</v>
      </c>
      <c r="Z50" s="53">
        <f>+IF(X50&lt;&gt;0,+(Y50/X50)*100,0)</f>
        <v>196.08590356325939</v>
      </c>
      <c r="AA50" s="54">
        <f>SUM(AA47:AA49)</f>
        <v>-15248960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19225714</v>
      </c>
      <c r="G7" s="20">
        <v>2235231</v>
      </c>
      <c r="H7" s="20"/>
      <c r="I7" s="20">
        <v>13494519</v>
      </c>
      <c r="J7" s="20">
        <v>15729750</v>
      </c>
      <c r="K7" s="20">
        <v>-1530659</v>
      </c>
      <c r="L7" s="20">
        <v>541877</v>
      </c>
      <c r="M7" s="20">
        <v>-710917</v>
      </c>
      <c r="N7" s="20">
        <v>-1699699</v>
      </c>
      <c r="O7" s="20">
        <v>1467575</v>
      </c>
      <c r="P7" s="20">
        <v>-1341142</v>
      </c>
      <c r="Q7" s="20">
        <v>-150220</v>
      </c>
      <c r="R7" s="20">
        <v>-23787</v>
      </c>
      <c r="S7" s="20">
        <v>208586</v>
      </c>
      <c r="T7" s="20">
        <v>1370973</v>
      </c>
      <c r="U7" s="20">
        <v>915846</v>
      </c>
      <c r="V7" s="20">
        <v>2495405</v>
      </c>
      <c r="W7" s="20">
        <v>16501669</v>
      </c>
      <c r="X7" s="20">
        <v>19225714</v>
      </c>
      <c r="Y7" s="20">
        <v>-2724045</v>
      </c>
      <c r="Z7" s="21">
        <v>-14.168758569902787</v>
      </c>
      <c r="AA7" s="22">
        <v>19225714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19225714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-1530659</v>
      </c>
      <c r="L13" s="31">
        <f t="shared" si="0"/>
        <v>541877</v>
      </c>
      <c r="M13" s="31">
        <f t="shared" si="0"/>
        <v>-710917</v>
      </c>
      <c r="N13" s="31">
        <f t="shared" si="0"/>
        <v>-1699699</v>
      </c>
      <c r="O13" s="31">
        <f t="shared" si="0"/>
        <v>1467575</v>
      </c>
      <c r="P13" s="31">
        <f t="shared" si="0"/>
        <v>-1341142</v>
      </c>
      <c r="Q13" s="31">
        <f t="shared" si="0"/>
        <v>-150220</v>
      </c>
      <c r="R13" s="31">
        <f t="shared" si="0"/>
        <v>-23787</v>
      </c>
      <c r="S13" s="31">
        <f t="shared" si="0"/>
        <v>208586</v>
      </c>
      <c r="T13" s="31">
        <f t="shared" si="0"/>
        <v>1370973</v>
      </c>
      <c r="U13" s="31">
        <f t="shared" si="0"/>
        <v>915846</v>
      </c>
      <c r="V13" s="31">
        <f t="shared" si="0"/>
        <v>2495405</v>
      </c>
      <c r="W13" s="31">
        <f t="shared" si="0"/>
        <v>16501669</v>
      </c>
      <c r="X13" s="31">
        <f t="shared" si="0"/>
        <v>19225714</v>
      </c>
      <c r="Y13" s="31">
        <f t="shared" si="0"/>
        <v>-2724045</v>
      </c>
      <c r="Z13" s="32">
        <f>+IF(X13&lt;&gt;0,+(Y13/X13)*100,0)</f>
        <v>-14.168758569902787</v>
      </c>
      <c r="AA13" s="33">
        <f>SUM(AA6:AA12)</f>
        <v>19225714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27503743</v>
      </c>
      <c r="G17" s="24"/>
      <c r="H17" s="24"/>
      <c r="I17" s="24">
        <v>23385890</v>
      </c>
      <c r="J17" s="20">
        <v>23385890</v>
      </c>
      <c r="K17" s="24">
        <v>882560</v>
      </c>
      <c r="L17" s="24"/>
      <c r="M17" s="20"/>
      <c r="N17" s="24">
        <v>882560</v>
      </c>
      <c r="O17" s="24"/>
      <c r="P17" s="24"/>
      <c r="Q17" s="20"/>
      <c r="R17" s="24"/>
      <c r="S17" s="24"/>
      <c r="T17" s="20">
        <v>424939</v>
      </c>
      <c r="U17" s="24">
        <v>1103458</v>
      </c>
      <c r="V17" s="24">
        <v>1528397</v>
      </c>
      <c r="W17" s="24">
        <v>25796847</v>
      </c>
      <c r="X17" s="20">
        <v>27503743</v>
      </c>
      <c r="Y17" s="24">
        <v>-1706896</v>
      </c>
      <c r="Z17" s="25">
        <v>-6.2060498456519175</v>
      </c>
      <c r="AA17" s="26">
        <v>27503743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27503743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882560</v>
      </c>
      <c r="L25" s="36">
        <f t="shared" si="1"/>
        <v>0</v>
      </c>
      <c r="M25" s="36">
        <f t="shared" si="1"/>
        <v>0</v>
      </c>
      <c r="N25" s="36">
        <f t="shared" si="1"/>
        <v>882560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424939</v>
      </c>
      <c r="U25" s="36">
        <f t="shared" si="1"/>
        <v>1103458</v>
      </c>
      <c r="V25" s="36">
        <f t="shared" si="1"/>
        <v>1528397</v>
      </c>
      <c r="W25" s="36">
        <f t="shared" si="1"/>
        <v>25796847</v>
      </c>
      <c r="X25" s="36">
        <f t="shared" si="1"/>
        <v>27503743</v>
      </c>
      <c r="Y25" s="36">
        <f t="shared" si="1"/>
        <v>-1706896</v>
      </c>
      <c r="Z25" s="37">
        <f>+IF(X25&lt;&gt;0,+(Y25/X25)*100,0)</f>
        <v>-6.2060498456519175</v>
      </c>
      <c r="AA25" s="38">
        <f>SUM(AA15:AA24)</f>
        <v>27503743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46729457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-648099</v>
      </c>
      <c r="L26" s="31">
        <f t="shared" si="2"/>
        <v>541877</v>
      </c>
      <c r="M26" s="31">
        <f t="shared" si="2"/>
        <v>-710917</v>
      </c>
      <c r="N26" s="31">
        <f t="shared" si="2"/>
        <v>-817139</v>
      </c>
      <c r="O26" s="31">
        <f t="shared" si="2"/>
        <v>1467575</v>
      </c>
      <c r="P26" s="31">
        <f t="shared" si="2"/>
        <v>-1341142</v>
      </c>
      <c r="Q26" s="31">
        <f t="shared" si="2"/>
        <v>-150220</v>
      </c>
      <c r="R26" s="31">
        <f t="shared" si="2"/>
        <v>-23787</v>
      </c>
      <c r="S26" s="31">
        <f t="shared" si="2"/>
        <v>208586</v>
      </c>
      <c r="T26" s="31">
        <f t="shared" si="2"/>
        <v>1795912</v>
      </c>
      <c r="U26" s="31">
        <f t="shared" si="2"/>
        <v>2019304</v>
      </c>
      <c r="V26" s="31">
        <f t="shared" si="2"/>
        <v>4023802</v>
      </c>
      <c r="W26" s="31">
        <f t="shared" si="2"/>
        <v>42298516</v>
      </c>
      <c r="X26" s="31">
        <f t="shared" si="2"/>
        <v>46729457</v>
      </c>
      <c r="Y26" s="31">
        <f t="shared" si="2"/>
        <v>-4430941</v>
      </c>
      <c r="Z26" s="32">
        <f>+IF(X26&lt;&gt;0,+(Y26/X26)*100,0)</f>
        <v>-9.4821153175394279</v>
      </c>
      <c r="AA26" s="33">
        <f>+AA13+AA25</f>
        <v>46729457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332014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332014</v>
      </c>
      <c r="Y30" s="20">
        <v>-21223</v>
      </c>
      <c r="Z30" s="21">
        <v>-6.3922003289017937</v>
      </c>
      <c r="AA30" s="22">
        <v>332014</v>
      </c>
    </row>
    <row r="31" spans="1:27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2180183</v>
      </c>
      <c r="G31" s="20">
        <v>9789</v>
      </c>
      <c r="H31" s="20"/>
      <c r="I31" s="20">
        <v>2075914</v>
      </c>
      <c r="J31" s="20">
        <v>2085703</v>
      </c>
      <c r="K31" s="20">
        <v>6909</v>
      </c>
      <c r="L31" s="20">
        <v>5617</v>
      </c>
      <c r="M31" s="20">
        <v>-1785</v>
      </c>
      <c r="N31" s="20">
        <v>10741</v>
      </c>
      <c r="O31" s="20">
        <v>-262</v>
      </c>
      <c r="P31" s="20">
        <v>379</v>
      </c>
      <c r="Q31" s="20">
        <v>14018</v>
      </c>
      <c r="R31" s="20">
        <v>14135</v>
      </c>
      <c r="S31" s="20">
        <v>16669</v>
      </c>
      <c r="T31" s="20">
        <v>1707</v>
      </c>
      <c r="U31" s="20">
        <v>3262</v>
      </c>
      <c r="V31" s="20">
        <v>21638</v>
      </c>
      <c r="W31" s="20">
        <v>2132217</v>
      </c>
      <c r="X31" s="20">
        <v>2180183</v>
      </c>
      <c r="Y31" s="20">
        <v>-47966</v>
      </c>
      <c r="Z31" s="21">
        <v>-2.2000905428580997</v>
      </c>
      <c r="AA31" s="22">
        <v>2180183</v>
      </c>
    </row>
    <row r="32" spans="1:27" x14ac:dyDescent="0.25">
      <c r="A32" s="23" t="s">
        <v>59</v>
      </c>
      <c r="B32" s="17" t="s">
        <v>32</v>
      </c>
      <c r="C32" s="18">
        <v>2672707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>
        <v>296660</v>
      </c>
      <c r="L32" s="20">
        <v>598713</v>
      </c>
      <c r="M32" s="20"/>
      <c r="N32" s="20">
        <v>895373</v>
      </c>
      <c r="O32" s="20">
        <v>419555</v>
      </c>
      <c r="P32" s="20">
        <v>296942</v>
      </c>
      <c r="Q32" s="20">
        <v>308417</v>
      </c>
      <c r="R32" s="20">
        <v>1024914</v>
      </c>
      <c r="S32" s="20">
        <v>307294</v>
      </c>
      <c r="T32" s="20">
        <v>314605</v>
      </c>
      <c r="U32" s="20">
        <v>391185</v>
      </c>
      <c r="V32" s="20">
        <v>1013084</v>
      </c>
      <c r="W32" s="20">
        <v>3513800</v>
      </c>
      <c r="X32" s="20"/>
      <c r="Y32" s="20">
        <v>3513800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>
        <v>-378118</v>
      </c>
      <c r="M34" s="20"/>
      <c r="N34" s="20">
        <v>-378118</v>
      </c>
      <c r="O34" s="20">
        <v>-89535</v>
      </c>
      <c r="P34" s="20"/>
      <c r="Q34" s="20"/>
      <c r="R34" s="20">
        <v>-89535</v>
      </c>
      <c r="S34" s="20"/>
      <c r="T34" s="20"/>
      <c r="U34" s="20"/>
      <c r="V34" s="20"/>
      <c r="W34" s="20">
        <v>-584309</v>
      </c>
      <c r="X34" s="20"/>
      <c r="Y34" s="20">
        <v>-584309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5057515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2512197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303569</v>
      </c>
      <c r="L37" s="31">
        <f t="shared" si="3"/>
        <v>226212</v>
      </c>
      <c r="M37" s="31">
        <f t="shared" si="3"/>
        <v>-1785</v>
      </c>
      <c r="N37" s="31">
        <f t="shared" si="3"/>
        <v>527996</v>
      </c>
      <c r="O37" s="31">
        <f t="shared" si="3"/>
        <v>329758</v>
      </c>
      <c r="P37" s="31">
        <f t="shared" si="3"/>
        <v>297321</v>
      </c>
      <c r="Q37" s="31">
        <f t="shared" si="3"/>
        <v>322435</v>
      </c>
      <c r="R37" s="31">
        <f t="shared" si="3"/>
        <v>949514</v>
      </c>
      <c r="S37" s="31">
        <f t="shared" si="3"/>
        <v>323963</v>
      </c>
      <c r="T37" s="31">
        <f t="shared" si="3"/>
        <v>316312</v>
      </c>
      <c r="U37" s="31">
        <f t="shared" si="3"/>
        <v>394447</v>
      </c>
      <c r="V37" s="31">
        <f t="shared" si="3"/>
        <v>1034722</v>
      </c>
      <c r="W37" s="31">
        <f t="shared" si="3"/>
        <v>5372499</v>
      </c>
      <c r="X37" s="31">
        <f t="shared" si="3"/>
        <v>2512197</v>
      </c>
      <c r="Y37" s="31">
        <f t="shared" si="3"/>
        <v>2860302</v>
      </c>
      <c r="Z37" s="32">
        <f>+IF(X37&lt;&gt;0,+(Y37/X37)*100,0)</f>
        <v>113.85659643730168</v>
      </c>
      <c r="AA37" s="33">
        <f>SUM(AA29:AA36)</f>
        <v>2512197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>
        <v>-158391</v>
      </c>
      <c r="R39" s="20">
        <v>-158391</v>
      </c>
      <c r="S39" s="20"/>
      <c r="T39" s="20"/>
      <c r="U39" s="20"/>
      <c r="V39" s="20"/>
      <c r="W39" s="20">
        <v>1823688</v>
      </c>
      <c r="X39" s="20">
        <v>1802466</v>
      </c>
      <c r="Y39" s="20">
        <v>21222</v>
      </c>
      <c r="Z39" s="21">
        <v>1.1773869798376224</v>
      </c>
      <c r="AA39" s="22">
        <v>1802466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-158391</v>
      </c>
      <c r="R43" s="36">
        <f t="shared" si="4"/>
        <v>-158391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1823688</v>
      </c>
      <c r="X43" s="36">
        <f t="shared" si="4"/>
        <v>1802466</v>
      </c>
      <c r="Y43" s="36">
        <f t="shared" si="4"/>
        <v>21222</v>
      </c>
      <c r="Z43" s="37">
        <f>+IF(X43&lt;&gt;0,+(Y43/X43)*100,0)</f>
        <v>1.1773869798376224</v>
      </c>
      <c r="AA43" s="38">
        <f>SUM(AA39:AA42)</f>
        <v>1802466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7192306</v>
      </c>
      <c r="D44" s="29">
        <f>+D37+D43</f>
        <v>0</v>
      </c>
      <c r="E44" s="30">
        <f t="shared" si="5"/>
        <v>4232445</v>
      </c>
      <c r="F44" s="31">
        <f t="shared" si="5"/>
        <v>4314663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303569</v>
      </c>
      <c r="L44" s="31">
        <f t="shared" si="5"/>
        <v>226212</v>
      </c>
      <c r="M44" s="31">
        <f t="shared" si="5"/>
        <v>-1785</v>
      </c>
      <c r="N44" s="31">
        <f t="shared" si="5"/>
        <v>527996</v>
      </c>
      <c r="O44" s="31">
        <f t="shared" si="5"/>
        <v>329758</v>
      </c>
      <c r="P44" s="31">
        <f t="shared" si="5"/>
        <v>297321</v>
      </c>
      <c r="Q44" s="31">
        <f t="shared" si="5"/>
        <v>164044</v>
      </c>
      <c r="R44" s="31">
        <f t="shared" si="5"/>
        <v>791123</v>
      </c>
      <c r="S44" s="31">
        <f t="shared" si="5"/>
        <v>323963</v>
      </c>
      <c r="T44" s="31">
        <f t="shared" si="5"/>
        <v>316312</v>
      </c>
      <c r="U44" s="31">
        <f t="shared" si="5"/>
        <v>394447</v>
      </c>
      <c r="V44" s="31">
        <f t="shared" si="5"/>
        <v>1034722</v>
      </c>
      <c r="W44" s="31">
        <f t="shared" si="5"/>
        <v>7196187</v>
      </c>
      <c r="X44" s="31">
        <f t="shared" si="5"/>
        <v>4314663</v>
      </c>
      <c r="Y44" s="31">
        <f t="shared" si="5"/>
        <v>2881524</v>
      </c>
      <c r="Z44" s="32">
        <f>+IF(X44&lt;&gt;0,+(Y44/X44)*100,0)</f>
        <v>66.784451068368483</v>
      </c>
      <c r="AA44" s="33">
        <f>+AA37+AA43</f>
        <v>4314663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32580990</v>
      </c>
      <c r="D45" s="42">
        <f t="shared" si="6"/>
        <v>0</v>
      </c>
      <c r="E45" s="43">
        <f t="shared" si="6"/>
        <v>32677444</v>
      </c>
      <c r="F45" s="44">
        <f t="shared" si="6"/>
        <v>42414794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-951668</v>
      </c>
      <c r="L45" s="44">
        <f t="shared" si="6"/>
        <v>315665</v>
      </c>
      <c r="M45" s="44">
        <f t="shared" si="6"/>
        <v>-709132</v>
      </c>
      <c r="N45" s="44">
        <f t="shared" si="6"/>
        <v>-1345135</v>
      </c>
      <c r="O45" s="44">
        <f t="shared" si="6"/>
        <v>1137817</v>
      </c>
      <c r="P45" s="44">
        <f t="shared" si="6"/>
        <v>-1638463</v>
      </c>
      <c r="Q45" s="44">
        <f t="shared" si="6"/>
        <v>-314264</v>
      </c>
      <c r="R45" s="44">
        <f t="shared" si="6"/>
        <v>-814910</v>
      </c>
      <c r="S45" s="44">
        <f t="shared" si="6"/>
        <v>-115377</v>
      </c>
      <c r="T45" s="44">
        <f t="shared" si="6"/>
        <v>1479600</v>
      </c>
      <c r="U45" s="44">
        <f t="shared" si="6"/>
        <v>1624857</v>
      </c>
      <c r="V45" s="44">
        <f t="shared" si="6"/>
        <v>2989080</v>
      </c>
      <c r="W45" s="44">
        <f t="shared" si="6"/>
        <v>35102329</v>
      </c>
      <c r="X45" s="44">
        <f t="shared" si="6"/>
        <v>42414794</v>
      </c>
      <c r="Y45" s="44">
        <f t="shared" si="6"/>
        <v>-7312465</v>
      </c>
      <c r="Z45" s="45">
        <f>+IF(X45&lt;&gt;0,+(Y45/X45)*100,0)</f>
        <v>-17.240364293647165</v>
      </c>
      <c r="AA45" s="46">
        <f>+AA26-AA44</f>
        <v>42414794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-96340810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>
        <v>989183</v>
      </c>
      <c r="N6" s="20">
        <v>989183</v>
      </c>
      <c r="O6" s="20"/>
      <c r="P6" s="20">
        <v>-300</v>
      </c>
      <c r="Q6" s="20">
        <v>8127854</v>
      </c>
      <c r="R6" s="20">
        <v>8127554</v>
      </c>
      <c r="S6" s="20"/>
      <c r="T6" s="20"/>
      <c r="U6" s="20"/>
      <c r="V6" s="20"/>
      <c r="W6" s="20">
        <v>1654554</v>
      </c>
      <c r="X6" s="20">
        <v>-96340812</v>
      </c>
      <c r="Y6" s="20">
        <v>97995366</v>
      </c>
      <c r="Z6" s="21">
        <v>-101.71739677676787</v>
      </c>
      <c r="AA6" s="22">
        <v>-96340810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30174019</v>
      </c>
      <c r="G7" s="20"/>
      <c r="H7" s="20"/>
      <c r="I7" s="20">
        <v>-8073</v>
      </c>
      <c r="J7" s="20">
        <v>-8073</v>
      </c>
      <c r="K7" s="20">
        <v>-437162</v>
      </c>
      <c r="L7" s="20">
        <v>-350649</v>
      </c>
      <c r="M7" s="20">
        <v>-359867</v>
      </c>
      <c r="N7" s="20">
        <v>-1147678</v>
      </c>
      <c r="O7" s="20">
        <v>-292667</v>
      </c>
      <c r="P7" s="20">
        <v>-283690</v>
      </c>
      <c r="Q7" s="20">
        <v>-282557</v>
      </c>
      <c r="R7" s="20">
        <v>-858914</v>
      </c>
      <c r="S7" s="20">
        <v>2592484</v>
      </c>
      <c r="T7" s="20">
        <v>2102709</v>
      </c>
      <c r="U7" s="20">
        <v>-496562</v>
      </c>
      <c r="V7" s="20">
        <v>4198631</v>
      </c>
      <c r="W7" s="20">
        <v>2183966</v>
      </c>
      <c r="X7" s="20">
        <v>30174024</v>
      </c>
      <c r="Y7" s="20">
        <v>-27990058</v>
      </c>
      <c r="Z7" s="21">
        <v>-92.762098949745649</v>
      </c>
      <c r="AA7" s="22">
        <v>30174019</v>
      </c>
    </row>
    <row r="8" spans="1:27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>
        <v>-32558</v>
      </c>
      <c r="L8" s="20">
        <v>-53869</v>
      </c>
      <c r="M8" s="20">
        <v>-108250</v>
      </c>
      <c r="N8" s="20">
        <v>-194677</v>
      </c>
      <c r="O8" s="20">
        <v>-3922</v>
      </c>
      <c r="P8" s="20">
        <v>-31252</v>
      </c>
      <c r="Q8" s="20">
        <v>-22061</v>
      </c>
      <c r="R8" s="20">
        <v>-57235</v>
      </c>
      <c r="S8" s="20">
        <v>-1348</v>
      </c>
      <c r="T8" s="20">
        <v>-8845</v>
      </c>
      <c r="U8" s="20">
        <v>-3000</v>
      </c>
      <c r="V8" s="20">
        <v>-13193</v>
      </c>
      <c r="W8" s="20">
        <v>-289041</v>
      </c>
      <c r="X8" s="20"/>
      <c r="Y8" s="20">
        <v>-289041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115000</v>
      </c>
      <c r="T10" s="20"/>
      <c r="U10" s="20">
        <v>-710</v>
      </c>
      <c r="V10" s="20">
        <v>114290</v>
      </c>
      <c r="W10" s="20">
        <v>114290</v>
      </c>
      <c r="X10" s="20">
        <v>400008</v>
      </c>
      <c r="Y10" s="20">
        <v>-285718</v>
      </c>
      <c r="Z10" s="21">
        <v>-71.428071438571223</v>
      </c>
      <c r="AA10" s="22">
        <v>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32783757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32783760</v>
      </c>
      <c r="Y11" s="24">
        <v>-32783760</v>
      </c>
      <c r="Z11" s="25">
        <v>-100</v>
      </c>
      <c r="AA11" s="26">
        <v>32783757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-32983034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-469720</v>
      </c>
      <c r="L13" s="31">
        <f t="shared" si="0"/>
        <v>-404518</v>
      </c>
      <c r="M13" s="31">
        <f t="shared" si="0"/>
        <v>521066</v>
      </c>
      <c r="N13" s="31">
        <f t="shared" si="0"/>
        <v>-353172</v>
      </c>
      <c r="O13" s="31">
        <f t="shared" si="0"/>
        <v>-296589</v>
      </c>
      <c r="P13" s="31">
        <f t="shared" si="0"/>
        <v>-315242</v>
      </c>
      <c r="Q13" s="31">
        <f t="shared" si="0"/>
        <v>7823236</v>
      </c>
      <c r="R13" s="31">
        <f t="shared" si="0"/>
        <v>7211405</v>
      </c>
      <c r="S13" s="31">
        <f t="shared" si="0"/>
        <v>2706136</v>
      </c>
      <c r="T13" s="31">
        <f t="shared" si="0"/>
        <v>2093864</v>
      </c>
      <c r="U13" s="31">
        <f t="shared" si="0"/>
        <v>-500272</v>
      </c>
      <c r="V13" s="31">
        <f t="shared" si="0"/>
        <v>4299728</v>
      </c>
      <c r="W13" s="31">
        <f t="shared" si="0"/>
        <v>3663769</v>
      </c>
      <c r="X13" s="31">
        <f t="shared" si="0"/>
        <v>-32983020</v>
      </c>
      <c r="Y13" s="31">
        <f t="shared" si="0"/>
        <v>36646789</v>
      </c>
      <c r="Z13" s="32">
        <f>+IF(X13&lt;&gt;0,+(Y13/X13)*100,0)</f>
        <v>-111.10804589755577</v>
      </c>
      <c r="AA13" s="33">
        <f>SUM(AA6:AA12)</f>
        <v>-32983034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>
        <v>613651</v>
      </c>
      <c r="L17" s="24">
        <v>5372744</v>
      </c>
      <c r="M17" s="20">
        <v>22303985</v>
      </c>
      <c r="N17" s="24">
        <v>28290380</v>
      </c>
      <c r="O17" s="24">
        <v>974082</v>
      </c>
      <c r="P17" s="24"/>
      <c r="Q17" s="20">
        <v>104243</v>
      </c>
      <c r="R17" s="24">
        <v>1078325</v>
      </c>
      <c r="S17" s="24">
        <v>104712</v>
      </c>
      <c r="T17" s="20">
        <v>921694</v>
      </c>
      <c r="U17" s="24">
        <v>502800</v>
      </c>
      <c r="V17" s="24">
        <v>1529206</v>
      </c>
      <c r="W17" s="24">
        <v>9500187</v>
      </c>
      <c r="X17" s="20">
        <v>15395736</v>
      </c>
      <c r="Y17" s="24">
        <v>-5895549</v>
      </c>
      <c r="Z17" s="25">
        <v>-38.29338850705156</v>
      </c>
      <c r="AA17" s="26">
        <v>15395736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613651</v>
      </c>
      <c r="L25" s="36">
        <f t="shared" si="1"/>
        <v>5372744</v>
      </c>
      <c r="M25" s="36">
        <f t="shared" si="1"/>
        <v>22303985</v>
      </c>
      <c r="N25" s="36">
        <f t="shared" si="1"/>
        <v>28290380</v>
      </c>
      <c r="O25" s="36">
        <f t="shared" si="1"/>
        <v>974082</v>
      </c>
      <c r="P25" s="36">
        <f t="shared" si="1"/>
        <v>0</v>
      </c>
      <c r="Q25" s="36">
        <f t="shared" si="1"/>
        <v>104243</v>
      </c>
      <c r="R25" s="36">
        <f t="shared" si="1"/>
        <v>1078325</v>
      </c>
      <c r="S25" s="36">
        <f t="shared" si="1"/>
        <v>104712</v>
      </c>
      <c r="T25" s="36">
        <f t="shared" si="1"/>
        <v>921694</v>
      </c>
      <c r="U25" s="36">
        <f t="shared" si="1"/>
        <v>502800</v>
      </c>
      <c r="V25" s="36">
        <f t="shared" si="1"/>
        <v>1529206</v>
      </c>
      <c r="W25" s="36">
        <f t="shared" si="1"/>
        <v>9500187</v>
      </c>
      <c r="X25" s="36">
        <f t="shared" si="1"/>
        <v>15395736</v>
      </c>
      <c r="Y25" s="36">
        <f t="shared" si="1"/>
        <v>-5895549</v>
      </c>
      <c r="Z25" s="37">
        <f>+IF(X25&lt;&gt;0,+(Y25/X25)*100,0)</f>
        <v>-38.29338850705156</v>
      </c>
      <c r="AA25" s="38">
        <f>SUM(AA15:AA24)</f>
        <v>15395736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-17587298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143931</v>
      </c>
      <c r="L26" s="31">
        <f t="shared" si="2"/>
        <v>4968226</v>
      </c>
      <c r="M26" s="31">
        <f t="shared" si="2"/>
        <v>22825051</v>
      </c>
      <c r="N26" s="31">
        <f t="shared" si="2"/>
        <v>27937208</v>
      </c>
      <c r="O26" s="31">
        <f t="shared" si="2"/>
        <v>677493</v>
      </c>
      <c r="P26" s="31">
        <f t="shared" si="2"/>
        <v>-315242</v>
      </c>
      <c r="Q26" s="31">
        <f t="shared" si="2"/>
        <v>7927479</v>
      </c>
      <c r="R26" s="31">
        <f t="shared" si="2"/>
        <v>8289730</v>
      </c>
      <c r="S26" s="31">
        <f t="shared" si="2"/>
        <v>2810848</v>
      </c>
      <c r="T26" s="31">
        <f t="shared" si="2"/>
        <v>3015558</v>
      </c>
      <c r="U26" s="31">
        <f t="shared" si="2"/>
        <v>2528</v>
      </c>
      <c r="V26" s="31">
        <f t="shared" si="2"/>
        <v>5828934</v>
      </c>
      <c r="W26" s="31">
        <f t="shared" si="2"/>
        <v>13163956</v>
      </c>
      <c r="X26" s="31">
        <f t="shared" si="2"/>
        <v>-17587284</v>
      </c>
      <c r="Y26" s="31">
        <f t="shared" si="2"/>
        <v>30751240</v>
      </c>
      <c r="Z26" s="32">
        <f>+IF(X26&lt;&gt;0,+(Y26/X26)*100,0)</f>
        <v>-174.84928315253225</v>
      </c>
      <c r="AA26" s="33">
        <f>+AA13+AA25</f>
        <v>-17587298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/>
      <c r="G32" s="20">
        <v>-115298459</v>
      </c>
      <c r="H32" s="20"/>
      <c r="I32" s="20"/>
      <c r="J32" s="20">
        <v>-115298459</v>
      </c>
      <c r="K32" s="20"/>
      <c r="L32" s="20"/>
      <c r="M32" s="20">
        <v>107988788</v>
      </c>
      <c r="N32" s="20">
        <v>107988788</v>
      </c>
      <c r="O32" s="20"/>
      <c r="P32" s="20"/>
      <c r="Q32" s="20"/>
      <c r="R32" s="20"/>
      <c r="S32" s="20">
        <v>1618447</v>
      </c>
      <c r="T32" s="20">
        <v>-253068</v>
      </c>
      <c r="U32" s="20">
        <v>773553</v>
      </c>
      <c r="V32" s="20">
        <v>2138932</v>
      </c>
      <c r="W32" s="20">
        <v>-5170739</v>
      </c>
      <c r="X32" s="20"/>
      <c r="Y32" s="20">
        <v>-5170739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>
        <v>-1705171</v>
      </c>
      <c r="M33" s="20">
        <v>-93492</v>
      </c>
      <c r="N33" s="20">
        <v>-1798663</v>
      </c>
      <c r="O33" s="20"/>
      <c r="P33" s="20">
        <v>-6222760</v>
      </c>
      <c r="Q33" s="20">
        <v>8128104</v>
      </c>
      <c r="R33" s="20">
        <v>1905344</v>
      </c>
      <c r="S33" s="20">
        <v>-4067000</v>
      </c>
      <c r="T33" s="20">
        <v>-1296583</v>
      </c>
      <c r="U33" s="20">
        <v>40906</v>
      </c>
      <c r="V33" s="20">
        <v>-5322677</v>
      </c>
      <c r="W33" s="20">
        <v>-1448996</v>
      </c>
      <c r="X33" s="20"/>
      <c r="Y33" s="20">
        <v>-1448996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10500000</v>
      </c>
      <c r="G35" s="20">
        <v>-1196</v>
      </c>
      <c r="H35" s="20"/>
      <c r="I35" s="20"/>
      <c r="J35" s="20">
        <v>-1196</v>
      </c>
      <c r="K35" s="20"/>
      <c r="L35" s="20"/>
      <c r="M35" s="20">
        <v>1196</v>
      </c>
      <c r="N35" s="20">
        <v>1196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10500000</v>
      </c>
      <c r="Y35" s="20">
        <v>-10500000</v>
      </c>
      <c r="Z35" s="21">
        <v>-100</v>
      </c>
      <c r="AA35" s="22">
        <v>10500000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10500000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-1705171</v>
      </c>
      <c r="M37" s="31">
        <f t="shared" si="3"/>
        <v>107896492</v>
      </c>
      <c r="N37" s="31">
        <f t="shared" si="3"/>
        <v>106191321</v>
      </c>
      <c r="O37" s="31">
        <f t="shared" si="3"/>
        <v>0</v>
      </c>
      <c r="P37" s="31">
        <f t="shared" si="3"/>
        <v>-6222760</v>
      </c>
      <c r="Q37" s="31">
        <f t="shared" si="3"/>
        <v>8128104</v>
      </c>
      <c r="R37" s="31">
        <f t="shared" si="3"/>
        <v>1905344</v>
      </c>
      <c r="S37" s="31">
        <f t="shared" si="3"/>
        <v>-2448553</v>
      </c>
      <c r="T37" s="31">
        <f t="shared" si="3"/>
        <v>-1549651</v>
      </c>
      <c r="U37" s="31">
        <f t="shared" si="3"/>
        <v>814459</v>
      </c>
      <c r="V37" s="31">
        <f t="shared" si="3"/>
        <v>-3183745</v>
      </c>
      <c r="W37" s="31">
        <f t="shared" si="3"/>
        <v>-6619735</v>
      </c>
      <c r="X37" s="31">
        <f t="shared" si="3"/>
        <v>10500000</v>
      </c>
      <c r="Y37" s="31">
        <f t="shared" si="3"/>
        <v>-17119735</v>
      </c>
      <c r="Z37" s="32">
        <f>+IF(X37&lt;&gt;0,+(Y37/X37)*100,0)</f>
        <v>-163.04509523809523</v>
      </c>
      <c r="AA37" s="33">
        <f>SUM(AA29:AA36)</f>
        <v>10500000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10500000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-1705171</v>
      </c>
      <c r="M44" s="31">
        <f t="shared" si="5"/>
        <v>107896492</v>
      </c>
      <c r="N44" s="31">
        <f t="shared" si="5"/>
        <v>106191321</v>
      </c>
      <c r="O44" s="31">
        <f t="shared" si="5"/>
        <v>0</v>
      </c>
      <c r="P44" s="31">
        <f t="shared" si="5"/>
        <v>-6222760</v>
      </c>
      <c r="Q44" s="31">
        <f t="shared" si="5"/>
        <v>8128104</v>
      </c>
      <c r="R44" s="31">
        <f t="shared" si="5"/>
        <v>1905344</v>
      </c>
      <c r="S44" s="31">
        <f t="shared" si="5"/>
        <v>-2448553</v>
      </c>
      <c r="T44" s="31">
        <f t="shared" si="5"/>
        <v>-1549651</v>
      </c>
      <c r="U44" s="31">
        <f t="shared" si="5"/>
        <v>814459</v>
      </c>
      <c r="V44" s="31">
        <f t="shared" si="5"/>
        <v>-3183745</v>
      </c>
      <c r="W44" s="31">
        <f t="shared" si="5"/>
        <v>-6619735</v>
      </c>
      <c r="X44" s="31">
        <f t="shared" si="5"/>
        <v>10500000</v>
      </c>
      <c r="Y44" s="31">
        <f t="shared" si="5"/>
        <v>-17119735</v>
      </c>
      <c r="Z44" s="32">
        <f>+IF(X44&lt;&gt;0,+(Y44/X44)*100,0)</f>
        <v>-163.04509523809523</v>
      </c>
      <c r="AA44" s="33">
        <f>+AA37+AA43</f>
        <v>10500000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-28087298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143931</v>
      </c>
      <c r="L45" s="44">
        <f t="shared" si="6"/>
        <v>6673397</v>
      </c>
      <c r="M45" s="44">
        <f t="shared" si="6"/>
        <v>-85071441</v>
      </c>
      <c r="N45" s="44">
        <f t="shared" si="6"/>
        <v>-78254113</v>
      </c>
      <c r="O45" s="44">
        <f t="shared" si="6"/>
        <v>677493</v>
      </c>
      <c r="P45" s="44">
        <f t="shared" si="6"/>
        <v>5907518</v>
      </c>
      <c r="Q45" s="44">
        <f t="shared" si="6"/>
        <v>-200625</v>
      </c>
      <c r="R45" s="44">
        <f t="shared" si="6"/>
        <v>6384386</v>
      </c>
      <c r="S45" s="44">
        <f t="shared" si="6"/>
        <v>5259401</v>
      </c>
      <c r="T45" s="44">
        <f t="shared" si="6"/>
        <v>4565209</v>
      </c>
      <c r="U45" s="44">
        <f t="shared" si="6"/>
        <v>-811931</v>
      </c>
      <c r="V45" s="44">
        <f t="shared" si="6"/>
        <v>9012679</v>
      </c>
      <c r="W45" s="44">
        <f t="shared" si="6"/>
        <v>19783691</v>
      </c>
      <c r="X45" s="44">
        <f t="shared" si="6"/>
        <v>-28087284</v>
      </c>
      <c r="Y45" s="44">
        <f t="shared" si="6"/>
        <v>47870975</v>
      </c>
      <c r="Z45" s="45">
        <f>+IF(X45&lt;&gt;0,+(Y45/X45)*100,0)</f>
        <v>-170.43646868810811</v>
      </c>
      <c r="AA45" s="46">
        <f>+AA26-AA44</f>
        <v>-28087298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-77184636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>
        <v>-80890</v>
      </c>
      <c r="L47" s="20">
        <v>-3890978</v>
      </c>
      <c r="M47" s="20">
        <v>18020141</v>
      </c>
      <c r="N47" s="20">
        <v>14048273</v>
      </c>
      <c r="O47" s="20">
        <v>-4800</v>
      </c>
      <c r="P47" s="20">
        <v>-2736414</v>
      </c>
      <c r="Q47" s="20">
        <v>13312</v>
      </c>
      <c r="R47" s="20">
        <v>-2727902</v>
      </c>
      <c r="S47" s="20"/>
      <c r="T47" s="20">
        <v>-31673</v>
      </c>
      <c r="U47" s="20">
        <v>-95058</v>
      </c>
      <c r="V47" s="20">
        <v>-126731</v>
      </c>
      <c r="W47" s="20">
        <v>-7149212</v>
      </c>
      <c r="X47" s="20"/>
      <c r="Y47" s="20">
        <v>-7149212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-77184636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-80890</v>
      </c>
      <c r="L50" s="52">
        <f t="shared" si="7"/>
        <v>-3890978</v>
      </c>
      <c r="M50" s="52">
        <f t="shared" si="7"/>
        <v>18020141</v>
      </c>
      <c r="N50" s="52">
        <f t="shared" si="7"/>
        <v>14048273</v>
      </c>
      <c r="O50" s="52">
        <f t="shared" si="7"/>
        <v>-4800</v>
      </c>
      <c r="P50" s="52">
        <f t="shared" si="7"/>
        <v>-2736414</v>
      </c>
      <c r="Q50" s="52">
        <f t="shared" si="7"/>
        <v>13312</v>
      </c>
      <c r="R50" s="52">
        <f t="shared" si="7"/>
        <v>-2727902</v>
      </c>
      <c r="S50" s="52">
        <f t="shared" si="7"/>
        <v>0</v>
      </c>
      <c r="T50" s="52">
        <f t="shared" si="7"/>
        <v>-31673</v>
      </c>
      <c r="U50" s="52">
        <f t="shared" si="7"/>
        <v>-95058</v>
      </c>
      <c r="V50" s="52">
        <f t="shared" si="7"/>
        <v>-126731</v>
      </c>
      <c r="W50" s="52">
        <f t="shared" si="7"/>
        <v>-7149212</v>
      </c>
      <c r="X50" s="52">
        <f t="shared" si="7"/>
        <v>0</v>
      </c>
      <c r="Y50" s="52">
        <f t="shared" si="7"/>
        <v>-7149212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-121525367</v>
      </c>
      <c r="G6" s="20">
        <v>-103310029</v>
      </c>
      <c r="H6" s="20">
        <v>-1922176</v>
      </c>
      <c r="I6" s="20">
        <v>-4229109</v>
      </c>
      <c r="J6" s="20">
        <v>-109461314</v>
      </c>
      <c r="K6" s="20">
        <v>-8523141</v>
      </c>
      <c r="L6" s="20">
        <v>-8132649</v>
      </c>
      <c r="M6" s="20">
        <v>-2916892</v>
      </c>
      <c r="N6" s="20">
        <v>-19572682</v>
      </c>
      <c r="O6" s="20">
        <v>-2237770</v>
      </c>
      <c r="P6" s="20">
        <v>-1390132</v>
      </c>
      <c r="Q6" s="20">
        <v>-1016171</v>
      </c>
      <c r="R6" s="20">
        <v>-4644073</v>
      </c>
      <c r="S6" s="20">
        <v>-2422708</v>
      </c>
      <c r="T6" s="20">
        <v>-1799401</v>
      </c>
      <c r="U6" s="20">
        <v>-4353659</v>
      </c>
      <c r="V6" s="20">
        <v>-8575768</v>
      </c>
      <c r="W6" s="20">
        <v>-142253837</v>
      </c>
      <c r="X6" s="20">
        <v>-121525367</v>
      </c>
      <c r="Y6" s="20">
        <v>-20728470</v>
      </c>
      <c r="Z6" s="21">
        <v>17.05690796226931</v>
      </c>
      <c r="AA6" s="22">
        <v>-121525367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1300000</v>
      </c>
      <c r="Y10" s="20">
        <v>-1300000</v>
      </c>
      <c r="Z10" s="21">
        <v>-100</v>
      </c>
      <c r="AA10" s="22">
        <v>1300000</v>
      </c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>
        <v>663294</v>
      </c>
      <c r="L11" s="24">
        <v>-547842</v>
      </c>
      <c r="M11" s="20">
        <v>-234282</v>
      </c>
      <c r="N11" s="24">
        <v>-118830</v>
      </c>
      <c r="O11" s="24">
        <v>677091</v>
      </c>
      <c r="P11" s="24">
        <v>-340495</v>
      </c>
      <c r="Q11" s="20">
        <v>47705</v>
      </c>
      <c r="R11" s="24">
        <v>384301</v>
      </c>
      <c r="S11" s="24">
        <v>210082</v>
      </c>
      <c r="T11" s="20">
        <v>-104055</v>
      </c>
      <c r="U11" s="24">
        <v>341032</v>
      </c>
      <c r="V11" s="24">
        <v>447059</v>
      </c>
      <c r="W11" s="24">
        <v>8707699</v>
      </c>
      <c r="X11" s="20">
        <v>9138294</v>
      </c>
      <c r="Y11" s="24">
        <v>-430595</v>
      </c>
      <c r="Z11" s="25">
        <v>-4.7119845345312816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-111087073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-7859847</v>
      </c>
      <c r="L13" s="31">
        <f t="shared" si="0"/>
        <v>-8680491</v>
      </c>
      <c r="M13" s="31">
        <f t="shared" si="0"/>
        <v>-3151174</v>
      </c>
      <c r="N13" s="31">
        <f t="shared" si="0"/>
        <v>-19691512</v>
      </c>
      <c r="O13" s="31">
        <f t="shared" si="0"/>
        <v>-1560679</v>
      </c>
      <c r="P13" s="31">
        <f t="shared" si="0"/>
        <v>-1730627</v>
      </c>
      <c r="Q13" s="31">
        <f t="shared" si="0"/>
        <v>-968466</v>
      </c>
      <c r="R13" s="31">
        <f t="shared" si="0"/>
        <v>-4259772</v>
      </c>
      <c r="S13" s="31">
        <f t="shared" si="0"/>
        <v>-2212626</v>
      </c>
      <c r="T13" s="31">
        <f t="shared" si="0"/>
        <v>-1903456</v>
      </c>
      <c r="U13" s="31">
        <f t="shared" si="0"/>
        <v>-4012627</v>
      </c>
      <c r="V13" s="31">
        <f t="shared" si="0"/>
        <v>-8128709</v>
      </c>
      <c r="W13" s="31">
        <f t="shared" si="0"/>
        <v>-133546138</v>
      </c>
      <c r="X13" s="31">
        <f t="shared" si="0"/>
        <v>-111087073</v>
      </c>
      <c r="Y13" s="31">
        <f t="shared" si="0"/>
        <v>-22459065</v>
      </c>
      <c r="Z13" s="32">
        <f>+IF(X13&lt;&gt;0,+(Y13/X13)*100,0)</f>
        <v>20.217532421616692</v>
      </c>
      <c r="AA13" s="33">
        <f>SUM(AA6:AA12)</f>
        <v>-111087073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21637936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>
        <v>3172232</v>
      </c>
      <c r="L17" s="24">
        <v>144516</v>
      </c>
      <c r="M17" s="20">
        <v>776158</v>
      </c>
      <c r="N17" s="24">
        <v>4092906</v>
      </c>
      <c r="O17" s="24">
        <v>369123</v>
      </c>
      <c r="P17" s="24">
        <v>-315708</v>
      </c>
      <c r="Q17" s="20">
        <v>-349534</v>
      </c>
      <c r="R17" s="24">
        <v>-296119</v>
      </c>
      <c r="S17" s="24">
        <v>-1481877</v>
      </c>
      <c r="T17" s="20">
        <v>-261477</v>
      </c>
      <c r="U17" s="24">
        <v>890358</v>
      </c>
      <c r="V17" s="24">
        <v>-852996</v>
      </c>
      <c r="W17" s="24">
        <v>-174545142</v>
      </c>
      <c r="X17" s="20">
        <v>21637936</v>
      </c>
      <c r="Y17" s="24">
        <v>-196183078</v>
      </c>
      <c r="Z17" s="25">
        <v>-906.6626225347926</v>
      </c>
      <c r="AA17" s="26">
        <v>21637936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21637936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3172232</v>
      </c>
      <c r="L25" s="36">
        <f t="shared" si="1"/>
        <v>144516</v>
      </c>
      <c r="M25" s="36">
        <f t="shared" si="1"/>
        <v>776158</v>
      </c>
      <c r="N25" s="36">
        <f t="shared" si="1"/>
        <v>4092906</v>
      </c>
      <c r="O25" s="36">
        <f t="shared" si="1"/>
        <v>369123</v>
      </c>
      <c r="P25" s="36">
        <f t="shared" si="1"/>
        <v>-315708</v>
      </c>
      <c r="Q25" s="36">
        <f t="shared" si="1"/>
        <v>-349534</v>
      </c>
      <c r="R25" s="36">
        <f t="shared" si="1"/>
        <v>-296119</v>
      </c>
      <c r="S25" s="36">
        <f t="shared" si="1"/>
        <v>-1481877</v>
      </c>
      <c r="T25" s="36">
        <f t="shared" si="1"/>
        <v>-261477</v>
      </c>
      <c r="U25" s="36">
        <f t="shared" si="1"/>
        <v>890358</v>
      </c>
      <c r="V25" s="36">
        <f t="shared" si="1"/>
        <v>-852996</v>
      </c>
      <c r="W25" s="36">
        <f t="shared" si="1"/>
        <v>-174545142</v>
      </c>
      <c r="X25" s="36">
        <f t="shared" si="1"/>
        <v>21637936</v>
      </c>
      <c r="Y25" s="36">
        <f t="shared" si="1"/>
        <v>-196183078</v>
      </c>
      <c r="Z25" s="37">
        <f>+IF(X25&lt;&gt;0,+(Y25/X25)*100,0)</f>
        <v>-906.6626225347926</v>
      </c>
      <c r="AA25" s="38">
        <f>SUM(AA15:AA24)</f>
        <v>21637936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-89449137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-4687615</v>
      </c>
      <c r="L26" s="31">
        <f t="shared" si="2"/>
        <v>-8535975</v>
      </c>
      <c r="M26" s="31">
        <f t="shared" si="2"/>
        <v>-2375016</v>
      </c>
      <c r="N26" s="31">
        <f t="shared" si="2"/>
        <v>-15598606</v>
      </c>
      <c r="O26" s="31">
        <f t="shared" si="2"/>
        <v>-1191556</v>
      </c>
      <c r="P26" s="31">
        <f t="shared" si="2"/>
        <v>-2046335</v>
      </c>
      <c r="Q26" s="31">
        <f t="shared" si="2"/>
        <v>-1318000</v>
      </c>
      <c r="R26" s="31">
        <f t="shared" si="2"/>
        <v>-4555891</v>
      </c>
      <c r="S26" s="31">
        <f t="shared" si="2"/>
        <v>-3694503</v>
      </c>
      <c r="T26" s="31">
        <f t="shared" si="2"/>
        <v>-2164933</v>
      </c>
      <c r="U26" s="31">
        <f t="shared" si="2"/>
        <v>-3122269</v>
      </c>
      <c r="V26" s="31">
        <f t="shared" si="2"/>
        <v>-8981705</v>
      </c>
      <c r="W26" s="31">
        <f t="shared" si="2"/>
        <v>-308091280</v>
      </c>
      <c r="X26" s="31">
        <f t="shared" si="2"/>
        <v>-89449137</v>
      </c>
      <c r="Y26" s="31">
        <f t="shared" si="2"/>
        <v>-218642143</v>
      </c>
      <c r="Z26" s="32">
        <f>+IF(X26&lt;&gt;0,+(Y26/X26)*100,0)</f>
        <v>244.43180821297358</v>
      </c>
      <c r="AA26" s="33">
        <f>+AA13+AA25</f>
        <v>-89449137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1108937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>
        <v>2500000</v>
      </c>
      <c r="M32" s="20"/>
      <c r="N32" s="20">
        <v>2500000</v>
      </c>
      <c r="O32" s="20"/>
      <c r="P32" s="20"/>
      <c r="Q32" s="20">
        <v>342741</v>
      </c>
      <c r="R32" s="20">
        <v>342741</v>
      </c>
      <c r="S32" s="20">
        <v>-677738</v>
      </c>
      <c r="T32" s="20">
        <v>5612769</v>
      </c>
      <c r="U32" s="20">
        <v>-3152965</v>
      </c>
      <c r="V32" s="20">
        <v>1782066</v>
      </c>
      <c r="W32" s="20">
        <v>5257714</v>
      </c>
      <c r="X32" s="20">
        <v>1108937</v>
      </c>
      <c r="Y32" s="20">
        <v>4148777</v>
      </c>
      <c r="Z32" s="21">
        <v>374.12197446744045</v>
      </c>
      <c r="AA32" s="22">
        <v>1108937</v>
      </c>
    </row>
    <row r="33" spans="1:27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>
        <v>-2500000</v>
      </c>
      <c r="G33" s="20">
        <v>-3732446</v>
      </c>
      <c r="H33" s="20">
        <v>-249807</v>
      </c>
      <c r="I33" s="20">
        <v>-2541784</v>
      </c>
      <c r="J33" s="20">
        <v>-6524037</v>
      </c>
      <c r="K33" s="20">
        <v>-1216117</v>
      </c>
      <c r="L33" s="20">
        <v>-9048540</v>
      </c>
      <c r="M33" s="20">
        <v>-1170241</v>
      </c>
      <c r="N33" s="20">
        <v>-11434898</v>
      </c>
      <c r="O33" s="20">
        <v>536297</v>
      </c>
      <c r="P33" s="20">
        <v>-915198</v>
      </c>
      <c r="Q33" s="20"/>
      <c r="R33" s="20">
        <v>-378901</v>
      </c>
      <c r="S33" s="20"/>
      <c r="T33" s="20">
        <v>18337836</v>
      </c>
      <c r="U33" s="20"/>
      <c r="V33" s="20">
        <v>18337836</v>
      </c>
      <c r="W33" s="20"/>
      <c r="X33" s="20">
        <v>-2500000</v>
      </c>
      <c r="Y33" s="20">
        <v>2500000</v>
      </c>
      <c r="Z33" s="21">
        <v>-100</v>
      </c>
      <c r="AA33" s="22">
        <v>-2500000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-1377783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-1216117</v>
      </c>
      <c r="L37" s="31">
        <f t="shared" si="3"/>
        <v>-6548540</v>
      </c>
      <c r="M37" s="31">
        <f t="shared" si="3"/>
        <v>-1170241</v>
      </c>
      <c r="N37" s="31">
        <f t="shared" si="3"/>
        <v>-8934898</v>
      </c>
      <c r="O37" s="31">
        <f t="shared" si="3"/>
        <v>536297</v>
      </c>
      <c r="P37" s="31">
        <f t="shared" si="3"/>
        <v>-915198</v>
      </c>
      <c r="Q37" s="31">
        <f t="shared" si="3"/>
        <v>342741</v>
      </c>
      <c r="R37" s="31">
        <f t="shared" si="3"/>
        <v>-36160</v>
      </c>
      <c r="S37" s="31">
        <f t="shared" si="3"/>
        <v>-677738</v>
      </c>
      <c r="T37" s="31">
        <f t="shared" si="3"/>
        <v>23950605</v>
      </c>
      <c r="U37" s="31">
        <f t="shared" si="3"/>
        <v>-3152965</v>
      </c>
      <c r="V37" s="31">
        <f t="shared" si="3"/>
        <v>20119902</v>
      </c>
      <c r="W37" s="31">
        <f t="shared" si="3"/>
        <v>5267833</v>
      </c>
      <c r="X37" s="31">
        <f t="shared" si="3"/>
        <v>-1377783</v>
      </c>
      <c r="Y37" s="31">
        <f t="shared" si="3"/>
        <v>6645616</v>
      </c>
      <c r="Z37" s="32">
        <f>+IF(X37&lt;&gt;0,+(Y37/X37)*100,0)</f>
        <v>-482.34126854519178</v>
      </c>
      <c r="AA37" s="33">
        <f>SUM(AA29:AA36)</f>
        <v>-1377783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-1377783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-1216117</v>
      </c>
      <c r="L44" s="31">
        <f t="shared" si="5"/>
        <v>-6548540</v>
      </c>
      <c r="M44" s="31">
        <f t="shared" si="5"/>
        <v>-1170241</v>
      </c>
      <c r="N44" s="31">
        <f t="shared" si="5"/>
        <v>-8934898</v>
      </c>
      <c r="O44" s="31">
        <f t="shared" si="5"/>
        <v>536297</v>
      </c>
      <c r="P44" s="31">
        <f t="shared" si="5"/>
        <v>-915198</v>
      </c>
      <c r="Q44" s="31">
        <f t="shared" si="5"/>
        <v>342741</v>
      </c>
      <c r="R44" s="31">
        <f t="shared" si="5"/>
        <v>-36160</v>
      </c>
      <c r="S44" s="31">
        <f t="shared" si="5"/>
        <v>-677738</v>
      </c>
      <c r="T44" s="31">
        <f t="shared" si="5"/>
        <v>23950605</v>
      </c>
      <c r="U44" s="31">
        <f t="shared" si="5"/>
        <v>-3152965</v>
      </c>
      <c r="V44" s="31">
        <f t="shared" si="5"/>
        <v>20119902</v>
      </c>
      <c r="W44" s="31">
        <f t="shared" si="5"/>
        <v>5267833</v>
      </c>
      <c r="X44" s="31">
        <f t="shared" si="5"/>
        <v>-1377783</v>
      </c>
      <c r="Y44" s="31">
        <f t="shared" si="5"/>
        <v>6645616</v>
      </c>
      <c r="Z44" s="32">
        <f>+IF(X44&lt;&gt;0,+(Y44/X44)*100,0)</f>
        <v>-482.34126854519178</v>
      </c>
      <c r="AA44" s="33">
        <f>+AA37+AA43</f>
        <v>-1377783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-88071354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-3471498</v>
      </c>
      <c r="L45" s="44">
        <f t="shared" si="6"/>
        <v>-1987435</v>
      </c>
      <c r="M45" s="44">
        <f t="shared" si="6"/>
        <v>-1204775</v>
      </c>
      <c r="N45" s="44">
        <f t="shared" si="6"/>
        <v>-6663708</v>
      </c>
      <c r="O45" s="44">
        <f t="shared" si="6"/>
        <v>-1727853</v>
      </c>
      <c r="P45" s="44">
        <f t="shared" si="6"/>
        <v>-1131137</v>
      </c>
      <c r="Q45" s="44">
        <f t="shared" si="6"/>
        <v>-1660741</v>
      </c>
      <c r="R45" s="44">
        <f t="shared" si="6"/>
        <v>-4519731</v>
      </c>
      <c r="S45" s="44">
        <f t="shared" si="6"/>
        <v>-3016765</v>
      </c>
      <c r="T45" s="44">
        <f t="shared" si="6"/>
        <v>-26115538</v>
      </c>
      <c r="U45" s="44">
        <f t="shared" si="6"/>
        <v>30696</v>
      </c>
      <c r="V45" s="44">
        <f t="shared" si="6"/>
        <v>-29101607</v>
      </c>
      <c r="W45" s="44">
        <f t="shared" si="6"/>
        <v>-313359113</v>
      </c>
      <c r="X45" s="44">
        <f t="shared" si="6"/>
        <v>-88071354</v>
      </c>
      <c r="Y45" s="44">
        <f t="shared" si="6"/>
        <v>-225287759</v>
      </c>
      <c r="Z45" s="45">
        <f>+IF(X45&lt;&gt;0,+(Y45/X45)*100,0)</f>
        <v>255.80140280345867</v>
      </c>
      <c r="AA45" s="46">
        <f>+AA26-AA44</f>
        <v>-88071354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-106302052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>
        <v>-474712</v>
      </c>
      <c r="L47" s="20">
        <v>1554646</v>
      </c>
      <c r="M47" s="20">
        <v>-710538</v>
      </c>
      <c r="N47" s="20">
        <v>369396</v>
      </c>
      <c r="O47" s="20">
        <v>-1727853</v>
      </c>
      <c r="P47" s="20">
        <v>-661098</v>
      </c>
      <c r="Q47" s="20">
        <v>-1531197</v>
      </c>
      <c r="R47" s="20">
        <v>-3920148</v>
      </c>
      <c r="S47" s="20">
        <v>-2884220</v>
      </c>
      <c r="T47" s="20">
        <v>219624</v>
      </c>
      <c r="U47" s="20">
        <v>-16584</v>
      </c>
      <c r="V47" s="20">
        <v>-2681180</v>
      </c>
      <c r="W47" s="20">
        <v>211671012</v>
      </c>
      <c r="X47" s="20">
        <v>-106302052</v>
      </c>
      <c r="Y47" s="20">
        <v>317973064</v>
      </c>
      <c r="Z47" s="47">
        <v>-299.12222578732536</v>
      </c>
      <c r="AA47" s="22">
        <v>-106302052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-106302052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-474712</v>
      </c>
      <c r="L50" s="52">
        <f t="shared" si="7"/>
        <v>1554646</v>
      </c>
      <c r="M50" s="52">
        <f t="shared" si="7"/>
        <v>-710538</v>
      </c>
      <c r="N50" s="52">
        <f t="shared" si="7"/>
        <v>369396</v>
      </c>
      <c r="O50" s="52">
        <f t="shared" si="7"/>
        <v>-1727853</v>
      </c>
      <c r="P50" s="52">
        <f t="shared" si="7"/>
        <v>-661098</v>
      </c>
      <c r="Q50" s="52">
        <f t="shared" si="7"/>
        <v>-1531197</v>
      </c>
      <c r="R50" s="52">
        <f t="shared" si="7"/>
        <v>-3920148</v>
      </c>
      <c r="S50" s="52">
        <f t="shared" si="7"/>
        <v>-2884220</v>
      </c>
      <c r="T50" s="52">
        <f t="shared" si="7"/>
        <v>219624</v>
      </c>
      <c r="U50" s="52">
        <f t="shared" si="7"/>
        <v>-16584</v>
      </c>
      <c r="V50" s="52">
        <f t="shared" si="7"/>
        <v>-2681180</v>
      </c>
      <c r="W50" s="52">
        <f t="shared" si="7"/>
        <v>211671012</v>
      </c>
      <c r="X50" s="52">
        <f t="shared" si="7"/>
        <v>-106302052</v>
      </c>
      <c r="Y50" s="52">
        <f t="shared" si="7"/>
        <v>317973064</v>
      </c>
      <c r="Z50" s="53">
        <f>+IF(X50&lt;&gt;0,+(Y50/X50)*100,0)</f>
        <v>-299.12222578732536</v>
      </c>
      <c r="AA50" s="54">
        <f>SUM(AA47:AA49)</f>
        <v>-106302052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-3025741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-3025741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-11364843</v>
      </c>
      <c r="G6" s="20">
        <v>-137946</v>
      </c>
      <c r="H6" s="20">
        <v>-301888</v>
      </c>
      <c r="I6" s="20">
        <v>-1417790</v>
      </c>
      <c r="J6" s="20">
        <v>-1857624</v>
      </c>
      <c r="K6" s="20">
        <v>-4778087</v>
      </c>
      <c r="L6" s="20">
        <v>-347352</v>
      </c>
      <c r="M6" s="20">
        <v>-5065976</v>
      </c>
      <c r="N6" s="20">
        <v>-10191415</v>
      </c>
      <c r="O6" s="20">
        <v>-324080</v>
      </c>
      <c r="P6" s="20">
        <v>-1330932</v>
      </c>
      <c r="Q6" s="20">
        <v>-922387</v>
      </c>
      <c r="R6" s="20">
        <v>-2577399</v>
      </c>
      <c r="S6" s="20">
        <v>-878416</v>
      </c>
      <c r="T6" s="20"/>
      <c r="U6" s="20">
        <v>-3875792</v>
      </c>
      <c r="V6" s="20">
        <v>-4754208</v>
      </c>
      <c r="W6" s="20">
        <v>-19380646</v>
      </c>
      <c r="X6" s="20">
        <v>-11364843</v>
      </c>
      <c r="Y6" s="20">
        <v>-8015803</v>
      </c>
      <c r="Z6" s="21">
        <v>70.531577075019868</v>
      </c>
      <c r="AA6" s="22">
        <v>-11364843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-11364843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-4778087</v>
      </c>
      <c r="L13" s="31">
        <f t="shared" si="0"/>
        <v>-347352</v>
      </c>
      <c r="M13" s="31">
        <f t="shared" si="0"/>
        <v>-5065976</v>
      </c>
      <c r="N13" s="31">
        <f t="shared" si="0"/>
        <v>-10191415</v>
      </c>
      <c r="O13" s="31">
        <f t="shared" si="0"/>
        <v>-324080</v>
      </c>
      <c r="P13" s="31">
        <f t="shared" si="0"/>
        <v>-1330932</v>
      </c>
      <c r="Q13" s="31">
        <f t="shared" si="0"/>
        <v>-922387</v>
      </c>
      <c r="R13" s="31">
        <f t="shared" si="0"/>
        <v>-2577399</v>
      </c>
      <c r="S13" s="31">
        <f t="shared" si="0"/>
        <v>-878416</v>
      </c>
      <c r="T13" s="31">
        <f t="shared" si="0"/>
        <v>0</v>
      </c>
      <c r="U13" s="31">
        <f t="shared" si="0"/>
        <v>-3875792</v>
      </c>
      <c r="V13" s="31">
        <f t="shared" si="0"/>
        <v>-4754208</v>
      </c>
      <c r="W13" s="31">
        <f t="shared" si="0"/>
        <v>-19380646</v>
      </c>
      <c r="X13" s="31">
        <f t="shared" si="0"/>
        <v>-11364843</v>
      </c>
      <c r="Y13" s="31">
        <f t="shared" si="0"/>
        <v>-8015803</v>
      </c>
      <c r="Z13" s="32">
        <f>+IF(X13&lt;&gt;0,+(Y13/X13)*100,0)</f>
        <v>70.531577075019868</v>
      </c>
      <c r="AA13" s="33">
        <f>SUM(AA6:AA12)</f>
        <v>-11364843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12691498</v>
      </c>
      <c r="D17" s="18"/>
      <c r="E17" s="19">
        <v>4720500</v>
      </c>
      <c r="F17" s="20">
        <v>3648696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1033331</v>
      </c>
      <c r="V17" s="24">
        <v>1033331</v>
      </c>
      <c r="W17" s="24">
        <v>-11658167</v>
      </c>
      <c r="X17" s="20">
        <v>3648696</v>
      </c>
      <c r="Y17" s="24">
        <v>-15306863</v>
      </c>
      <c r="Z17" s="25">
        <v>-419.51598598513004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12691498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3648696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1033331</v>
      </c>
      <c r="V25" s="36">
        <f t="shared" si="1"/>
        <v>1033331</v>
      </c>
      <c r="W25" s="36">
        <f t="shared" si="1"/>
        <v>-11658167</v>
      </c>
      <c r="X25" s="36">
        <f t="shared" si="1"/>
        <v>3648696</v>
      </c>
      <c r="Y25" s="36">
        <f t="shared" si="1"/>
        <v>-15306863</v>
      </c>
      <c r="Z25" s="37">
        <f>+IF(X25&lt;&gt;0,+(Y25/X25)*100,0)</f>
        <v>-419.51598598513004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-7631959</v>
      </c>
      <c r="D26" s="29">
        <f>+D13+D25</f>
        <v>0</v>
      </c>
      <c r="E26" s="30">
        <f t="shared" si="2"/>
        <v>-8900462</v>
      </c>
      <c r="F26" s="31">
        <f t="shared" si="2"/>
        <v>-7716147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-4778087</v>
      </c>
      <c r="L26" s="31">
        <f t="shared" si="2"/>
        <v>-347352</v>
      </c>
      <c r="M26" s="31">
        <f t="shared" si="2"/>
        <v>-5065976</v>
      </c>
      <c r="N26" s="31">
        <f t="shared" si="2"/>
        <v>-10191415</v>
      </c>
      <c r="O26" s="31">
        <f t="shared" si="2"/>
        <v>-324080</v>
      </c>
      <c r="P26" s="31">
        <f t="shared" si="2"/>
        <v>-1330932</v>
      </c>
      <c r="Q26" s="31">
        <f t="shared" si="2"/>
        <v>-922387</v>
      </c>
      <c r="R26" s="31">
        <f t="shared" si="2"/>
        <v>-2577399</v>
      </c>
      <c r="S26" s="31">
        <f t="shared" si="2"/>
        <v>-878416</v>
      </c>
      <c r="T26" s="31">
        <f t="shared" si="2"/>
        <v>0</v>
      </c>
      <c r="U26" s="31">
        <f t="shared" si="2"/>
        <v>-2842461</v>
      </c>
      <c r="V26" s="31">
        <f t="shared" si="2"/>
        <v>-3720877</v>
      </c>
      <c r="W26" s="31">
        <f t="shared" si="2"/>
        <v>-31038813</v>
      </c>
      <c r="X26" s="31">
        <f t="shared" si="2"/>
        <v>-7716147</v>
      </c>
      <c r="Y26" s="31">
        <f t="shared" si="2"/>
        <v>-23322666</v>
      </c>
      <c r="Z26" s="32">
        <f>+IF(X26&lt;&gt;0,+(Y26/X26)*100,0)</f>
        <v>302.25792743450842</v>
      </c>
      <c r="AA26" s="33">
        <f>+AA13+AA25</f>
        <v>-7716147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-447870</v>
      </c>
      <c r="G32" s="20">
        <v>25505</v>
      </c>
      <c r="H32" s="20">
        <v>-75399</v>
      </c>
      <c r="I32" s="20">
        <v>-670330</v>
      </c>
      <c r="J32" s="20">
        <v>-720224</v>
      </c>
      <c r="K32" s="20">
        <v>-137392</v>
      </c>
      <c r="L32" s="20">
        <v>30743</v>
      </c>
      <c r="M32" s="20">
        <v>-13412</v>
      </c>
      <c r="N32" s="20">
        <v>-120061</v>
      </c>
      <c r="O32" s="20">
        <v>-83309</v>
      </c>
      <c r="P32" s="20">
        <v>-9780</v>
      </c>
      <c r="Q32" s="20">
        <v>-54862</v>
      </c>
      <c r="R32" s="20">
        <v>-147951</v>
      </c>
      <c r="S32" s="20">
        <v>96507</v>
      </c>
      <c r="T32" s="20"/>
      <c r="U32" s="20">
        <v>-1014218</v>
      </c>
      <c r="V32" s="20">
        <v>-917711</v>
      </c>
      <c r="W32" s="20">
        <v>-1905947</v>
      </c>
      <c r="X32" s="20">
        <v>-447870</v>
      </c>
      <c r="Y32" s="20">
        <v>-1458077</v>
      </c>
      <c r="Z32" s="21">
        <v>325.55808605175611</v>
      </c>
      <c r="AA32" s="22">
        <v>-447870</v>
      </c>
    </row>
    <row r="33" spans="1:27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-1767337</v>
      </c>
      <c r="G33" s="20"/>
      <c r="H33" s="20"/>
      <c r="I33" s="20">
        <v>-1073067</v>
      </c>
      <c r="J33" s="20">
        <v>-1073067</v>
      </c>
      <c r="K33" s="20">
        <v>-5490803</v>
      </c>
      <c r="L33" s="20">
        <v>-87642</v>
      </c>
      <c r="M33" s="20">
        <v>-5795192</v>
      </c>
      <c r="N33" s="20">
        <v>-11373637</v>
      </c>
      <c r="O33" s="20">
        <v>-25740</v>
      </c>
      <c r="P33" s="20">
        <v>-2025360</v>
      </c>
      <c r="Q33" s="20">
        <v>-820610</v>
      </c>
      <c r="R33" s="20">
        <v>-2871710</v>
      </c>
      <c r="S33" s="20"/>
      <c r="T33" s="20"/>
      <c r="U33" s="20">
        <v>-22400</v>
      </c>
      <c r="V33" s="20">
        <v>-22400</v>
      </c>
      <c r="W33" s="20">
        <v>-15340814</v>
      </c>
      <c r="X33" s="20">
        <v>-1767337</v>
      </c>
      <c r="Y33" s="20">
        <v>-13573477</v>
      </c>
      <c r="Z33" s="21">
        <v>768.01860652495816</v>
      </c>
      <c r="AA33" s="22">
        <v>-1767337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-2215207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-5628195</v>
      </c>
      <c r="L37" s="31">
        <f t="shared" si="3"/>
        <v>-56899</v>
      </c>
      <c r="M37" s="31">
        <f t="shared" si="3"/>
        <v>-5808604</v>
      </c>
      <c r="N37" s="31">
        <f t="shared" si="3"/>
        <v>-11493698</v>
      </c>
      <c r="O37" s="31">
        <f t="shared" si="3"/>
        <v>-109049</v>
      </c>
      <c r="P37" s="31">
        <f t="shared" si="3"/>
        <v>-2035140</v>
      </c>
      <c r="Q37" s="31">
        <f t="shared" si="3"/>
        <v>-875472</v>
      </c>
      <c r="R37" s="31">
        <f t="shared" si="3"/>
        <v>-3019661</v>
      </c>
      <c r="S37" s="31">
        <f t="shared" si="3"/>
        <v>96507</v>
      </c>
      <c r="T37" s="31">
        <f t="shared" si="3"/>
        <v>0</v>
      </c>
      <c r="U37" s="31">
        <f t="shared" si="3"/>
        <v>-1036618</v>
      </c>
      <c r="V37" s="31">
        <f t="shared" si="3"/>
        <v>-940111</v>
      </c>
      <c r="W37" s="31">
        <f t="shared" si="3"/>
        <v>-17246761</v>
      </c>
      <c r="X37" s="31">
        <f t="shared" si="3"/>
        <v>-2215207</v>
      </c>
      <c r="Y37" s="31">
        <f t="shared" si="3"/>
        <v>-15031554</v>
      </c>
      <c r="Z37" s="32">
        <f>+IF(X37&lt;&gt;0,+(Y37/X37)*100,0)</f>
        <v>678.56204860313278</v>
      </c>
      <c r="AA37" s="33">
        <f>SUM(AA29:AA36)</f>
        <v>-2215207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-2215207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-5628195</v>
      </c>
      <c r="L44" s="31">
        <f t="shared" si="5"/>
        <v>-56899</v>
      </c>
      <c r="M44" s="31">
        <f t="shared" si="5"/>
        <v>-5808604</v>
      </c>
      <c r="N44" s="31">
        <f t="shared" si="5"/>
        <v>-11493698</v>
      </c>
      <c r="O44" s="31">
        <f t="shared" si="5"/>
        <v>-109049</v>
      </c>
      <c r="P44" s="31">
        <f t="shared" si="5"/>
        <v>-2035140</v>
      </c>
      <c r="Q44" s="31">
        <f t="shared" si="5"/>
        <v>-875472</v>
      </c>
      <c r="R44" s="31">
        <f t="shared" si="5"/>
        <v>-3019661</v>
      </c>
      <c r="S44" s="31">
        <f t="shared" si="5"/>
        <v>96507</v>
      </c>
      <c r="T44" s="31">
        <f t="shared" si="5"/>
        <v>0</v>
      </c>
      <c r="U44" s="31">
        <f t="shared" si="5"/>
        <v>-1036618</v>
      </c>
      <c r="V44" s="31">
        <f t="shared" si="5"/>
        <v>-940111</v>
      </c>
      <c r="W44" s="31">
        <f t="shared" si="5"/>
        <v>-17246761</v>
      </c>
      <c r="X44" s="31">
        <f t="shared" si="5"/>
        <v>-2215207</v>
      </c>
      <c r="Y44" s="31">
        <f t="shared" si="5"/>
        <v>-15031554</v>
      </c>
      <c r="Z44" s="32">
        <f>+IF(X44&lt;&gt;0,+(Y44/X44)*100,0)</f>
        <v>678.56204860313278</v>
      </c>
      <c r="AA44" s="33">
        <f>+AA37+AA43</f>
        <v>-2215207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1143835</v>
      </c>
      <c r="D45" s="42">
        <f t="shared" si="6"/>
        <v>0</v>
      </c>
      <c r="E45" s="43">
        <f t="shared" si="6"/>
        <v>-8556252</v>
      </c>
      <c r="F45" s="44">
        <f t="shared" si="6"/>
        <v>-5500940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850108</v>
      </c>
      <c r="L45" s="44">
        <f t="shared" si="6"/>
        <v>-290453</v>
      </c>
      <c r="M45" s="44">
        <f t="shared" si="6"/>
        <v>742628</v>
      </c>
      <c r="N45" s="44">
        <f t="shared" si="6"/>
        <v>1302283</v>
      </c>
      <c r="O45" s="44">
        <f t="shared" si="6"/>
        <v>-215031</v>
      </c>
      <c r="P45" s="44">
        <f t="shared" si="6"/>
        <v>704208</v>
      </c>
      <c r="Q45" s="44">
        <f t="shared" si="6"/>
        <v>-46915</v>
      </c>
      <c r="R45" s="44">
        <f t="shared" si="6"/>
        <v>442262</v>
      </c>
      <c r="S45" s="44">
        <f t="shared" si="6"/>
        <v>-974923</v>
      </c>
      <c r="T45" s="44">
        <f t="shared" si="6"/>
        <v>0</v>
      </c>
      <c r="U45" s="44">
        <f t="shared" si="6"/>
        <v>-1805843</v>
      </c>
      <c r="V45" s="44">
        <f t="shared" si="6"/>
        <v>-2780766</v>
      </c>
      <c r="W45" s="44">
        <f t="shared" si="6"/>
        <v>-13792052</v>
      </c>
      <c r="X45" s="44">
        <f t="shared" si="6"/>
        <v>-5500940</v>
      </c>
      <c r="Y45" s="44">
        <f t="shared" si="6"/>
        <v>-8291112</v>
      </c>
      <c r="Z45" s="45">
        <f>+IF(X45&lt;&gt;0,+(Y45/X45)*100,0)</f>
        <v>150.72173119503211</v>
      </c>
      <c r="AA45" s="46">
        <f>+AA26-AA44</f>
        <v>-5500940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-9727680</v>
      </c>
      <c r="D6" s="18"/>
      <c r="E6" s="19"/>
      <c r="F6" s="20">
        <v>-27763894</v>
      </c>
      <c r="G6" s="20">
        <v>-10692657</v>
      </c>
      <c r="H6" s="20">
        <v>-14051030</v>
      </c>
      <c r="I6" s="20">
        <v>-1044248</v>
      </c>
      <c r="J6" s="20">
        <v>-25787935</v>
      </c>
      <c r="K6" s="20">
        <v>-4368939</v>
      </c>
      <c r="L6" s="20">
        <v>-4030107</v>
      </c>
      <c r="M6" s="20">
        <v>-38058534</v>
      </c>
      <c r="N6" s="20">
        <v>-46457580</v>
      </c>
      <c r="O6" s="20">
        <v>553667</v>
      </c>
      <c r="P6" s="20">
        <v>-2221339</v>
      </c>
      <c r="Q6" s="20">
        <v>-1825148</v>
      </c>
      <c r="R6" s="20">
        <v>-3492820</v>
      </c>
      <c r="S6" s="20">
        <v>-12010643</v>
      </c>
      <c r="T6" s="20">
        <v>-3396761</v>
      </c>
      <c r="U6" s="20">
        <v>-4114646</v>
      </c>
      <c r="V6" s="20">
        <v>-19522050</v>
      </c>
      <c r="W6" s="20">
        <v>-95260385</v>
      </c>
      <c r="X6" s="20">
        <v>-27763894</v>
      </c>
      <c r="Y6" s="20">
        <v>-67496491</v>
      </c>
      <c r="Z6" s="21">
        <v>243.10887730661989</v>
      </c>
      <c r="AA6" s="22">
        <v>-27763894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-27763894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-4368939</v>
      </c>
      <c r="L13" s="31">
        <f t="shared" si="0"/>
        <v>-4030107</v>
      </c>
      <c r="M13" s="31">
        <f t="shared" si="0"/>
        <v>-38058534</v>
      </c>
      <c r="N13" s="31">
        <f t="shared" si="0"/>
        <v>-46457580</v>
      </c>
      <c r="O13" s="31">
        <f t="shared" si="0"/>
        <v>553667</v>
      </c>
      <c r="P13" s="31">
        <f t="shared" si="0"/>
        <v>-2221339</v>
      </c>
      <c r="Q13" s="31">
        <f t="shared" si="0"/>
        <v>-1825148</v>
      </c>
      <c r="R13" s="31">
        <f t="shared" si="0"/>
        <v>-3492820</v>
      </c>
      <c r="S13" s="31">
        <f t="shared" si="0"/>
        <v>-12010643</v>
      </c>
      <c r="T13" s="31">
        <f t="shared" si="0"/>
        <v>-3396761</v>
      </c>
      <c r="U13" s="31">
        <f t="shared" si="0"/>
        <v>-4114646</v>
      </c>
      <c r="V13" s="31">
        <f t="shared" si="0"/>
        <v>-19522050</v>
      </c>
      <c r="W13" s="31">
        <f t="shared" si="0"/>
        <v>-95260385</v>
      </c>
      <c r="X13" s="31">
        <f t="shared" si="0"/>
        <v>-27763894</v>
      </c>
      <c r="Y13" s="31">
        <f t="shared" si="0"/>
        <v>-67496491</v>
      </c>
      <c r="Z13" s="32">
        <f>+IF(X13&lt;&gt;0,+(Y13/X13)*100,0)</f>
        <v>243.10887730661989</v>
      </c>
      <c r="AA13" s="33">
        <f>SUM(AA6:AA12)</f>
        <v>-27763894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>
        <v>-283587</v>
      </c>
      <c r="M17" s="20"/>
      <c r="N17" s="24">
        <v>-283587</v>
      </c>
      <c r="O17" s="24"/>
      <c r="P17" s="24"/>
      <c r="Q17" s="20"/>
      <c r="R17" s="24"/>
      <c r="S17" s="24">
        <v>3491043</v>
      </c>
      <c r="T17" s="20"/>
      <c r="U17" s="24"/>
      <c r="V17" s="24">
        <v>3491043</v>
      </c>
      <c r="W17" s="24">
        <v>18338313</v>
      </c>
      <c r="X17" s="20">
        <v>13836000</v>
      </c>
      <c r="Y17" s="24">
        <v>4502313</v>
      </c>
      <c r="Z17" s="25">
        <v>32.540568083261057</v>
      </c>
      <c r="AA17" s="26">
        <v>13836000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-283587</v>
      </c>
      <c r="M25" s="36">
        <f t="shared" si="1"/>
        <v>0</v>
      </c>
      <c r="N25" s="36">
        <f t="shared" si="1"/>
        <v>-283587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3491043</v>
      </c>
      <c r="T25" s="36">
        <f t="shared" si="1"/>
        <v>0</v>
      </c>
      <c r="U25" s="36">
        <f t="shared" si="1"/>
        <v>0</v>
      </c>
      <c r="V25" s="36">
        <f t="shared" si="1"/>
        <v>3491043</v>
      </c>
      <c r="W25" s="36">
        <f t="shared" si="1"/>
        <v>18338313</v>
      </c>
      <c r="X25" s="36">
        <f t="shared" si="1"/>
        <v>13836000</v>
      </c>
      <c r="Y25" s="36">
        <f t="shared" si="1"/>
        <v>4502313</v>
      </c>
      <c r="Z25" s="37">
        <f>+IF(X25&lt;&gt;0,+(Y25/X25)*100,0)</f>
        <v>32.540568083261057</v>
      </c>
      <c r="AA25" s="38">
        <f>SUM(AA15:AA24)</f>
        <v>13836000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-13927894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-4368939</v>
      </c>
      <c r="L26" s="31">
        <f t="shared" si="2"/>
        <v>-4313694</v>
      </c>
      <c r="M26" s="31">
        <f t="shared" si="2"/>
        <v>-38058534</v>
      </c>
      <c r="N26" s="31">
        <f t="shared" si="2"/>
        <v>-46741167</v>
      </c>
      <c r="O26" s="31">
        <f t="shared" si="2"/>
        <v>553667</v>
      </c>
      <c r="P26" s="31">
        <f t="shared" si="2"/>
        <v>-2221339</v>
      </c>
      <c r="Q26" s="31">
        <f t="shared" si="2"/>
        <v>-1825148</v>
      </c>
      <c r="R26" s="31">
        <f t="shared" si="2"/>
        <v>-3492820</v>
      </c>
      <c r="S26" s="31">
        <f t="shared" si="2"/>
        <v>-8519600</v>
      </c>
      <c r="T26" s="31">
        <f t="shared" si="2"/>
        <v>-3396761</v>
      </c>
      <c r="U26" s="31">
        <f t="shared" si="2"/>
        <v>-4114646</v>
      </c>
      <c r="V26" s="31">
        <f t="shared" si="2"/>
        <v>-16031007</v>
      </c>
      <c r="W26" s="31">
        <f t="shared" si="2"/>
        <v>-76922072</v>
      </c>
      <c r="X26" s="31">
        <f t="shared" si="2"/>
        <v>-13927894</v>
      </c>
      <c r="Y26" s="31">
        <f t="shared" si="2"/>
        <v>-62994178</v>
      </c>
      <c r="Z26" s="32">
        <f>+IF(X26&lt;&gt;0,+(Y26/X26)*100,0)</f>
        <v>452.28789076079988</v>
      </c>
      <c r="AA26" s="33">
        <f>+AA13+AA25</f>
        <v>-13927894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5311252</v>
      </c>
      <c r="M32" s="20"/>
      <c r="N32" s="20">
        <v>5311252</v>
      </c>
      <c r="O32" s="20"/>
      <c r="P32" s="20"/>
      <c r="Q32" s="20"/>
      <c r="R32" s="20"/>
      <c r="S32" s="20">
        <v>3491043</v>
      </c>
      <c r="T32" s="20"/>
      <c r="U32" s="20"/>
      <c r="V32" s="20">
        <v>3491043</v>
      </c>
      <c r="W32" s="20">
        <v>8802295</v>
      </c>
      <c r="X32" s="20"/>
      <c r="Y32" s="20">
        <v>8802295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5311252</v>
      </c>
      <c r="M37" s="31">
        <f t="shared" si="3"/>
        <v>0</v>
      </c>
      <c r="N37" s="31">
        <f t="shared" si="3"/>
        <v>5311252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3491043</v>
      </c>
      <c r="T37" s="31">
        <f t="shared" si="3"/>
        <v>0</v>
      </c>
      <c r="U37" s="31">
        <f t="shared" si="3"/>
        <v>0</v>
      </c>
      <c r="V37" s="31">
        <f t="shared" si="3"/>
        <v>3491043</v>
      </c>
      <c r="W37" s="31">
        <f t="shared" si="3"/>
        <v>8802295</v>
      </c>
      <c r="X37" s="31">
        <f t="shared" si="3"/>
        <v>0</v>
      </c>
      <c r="Y37" s="31">
        <f t="shared" si="3"/>
        <v>8802295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5311252</v>
      </c>
      <c r="M44" s="31">
        <f t="shared" si="5"/>
        <v>0</v>
      </c>
      <c r="N44" s="31">
        <f t="shared" si="5"/>
        <v>5311252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3491043</v>
      </c>
      <c r="T44" s="31">
        <f t="shared" si="5"/>
        <v>0</v>
      </c>
      <c r="U44" s="31">
        <f t="shared" si="5"/>
        <v>0</v>
      </c>
      <c r="V44" s="31">
        <f t="shared" si="5"/>
        <v>3491043</v>
      </c>
      <c r="W44" s="31">
        <f t="shared" si="5"/>
        <v>8802295</v>
      </c>
      <c r="X44" s="31">
        <f t="shared" si="5"/>
        <v>0</v>
      </c>
      <c r="Y44" s="31">
        <f t="shared" si="5"/>
        <v>8802295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-13927894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-4368939</v>
      </c>
      <c r="L45" s="44">
        <f t="shared" si="6"/>
        <v>-9624946</v>
      </c>
      <c r="M45" s="44">
        <f t="shared" si="6"/>
        <v>-38058534</v>
      </c>
      <c r="N45" s="44">
        <f t="shared" si="6"/>
        <v>-52052419</v>
      </c>
      <c r="O45" s="44">
        <f t="shared" si="6"/>
        <v>553667</v>
      </c>
      <c r="P45" s="44">
        <f t="shared" si="6"/>
        <v>-2221339</v>
      </c>
      <c r="Q45" s="44">
        <f t="shared" si="6"/>
        <v>-1825148</v>
      </c>
      <c r="R45" s="44">
        <f t="shared" si="6"/>
        <v>-3492820</v>
      </c>
      <c r="S45" s="44">
        <f t="shared" si="6"/>
        <v>-12010643</v>
      </c>
      <c r="T45" s="44">
        <f t="shared" si="6"/>
        <v>-3396761</v>
      </c>
      <c r="U45" s="44">
        <f t="shared" si="6"/>
        <v>-4114646</v>
      </c>
      <c r="V45" s="44">
        <f t="shared" si="6"/>
        <v>-19522050</v>
      </c>
      <c r="W45" s="44">
        <f t="shared" si="6"/>
        <v>-85724367</v>
      </c>
      <c r="X45" s="44">
        <f t="shared" si="6"/>
        <v>-13927894</v>
      </c>
      <c r="Y45" s="44">
        <f t="shared" si="6"/>
        <v>-71796473</v>
      </c>
      <c r="Z45" s="45">
        <f>+IF(X45&lt;&gt;0,+(Y45/X45)*100,0)</f>
        <v>515.48692860528661</v>
      </c>
      <c r="AA45" s="46">
        <f>+AA26-AA44</f>
        <v>-13927894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201071201</v>
      </c>
      <c r="G6" s="20">
        <v>-38521815</v>
      </c>
      <c r="H6" s="20">
        <v>17581438</v>
      </c>
      <c r="I6" s="20">
        <v>-871379</v>
      </c>
      <c r="J6" s="20">
        <v>-21811756</v>
      </c>
      <c r="K6" s="20">
        <v>76288856</v>
      </c>
      <c r="L6" s="20">
        <v>-112318</v>
      </c>
      <c r="M6" s="20">
        <v>-45267814</v>
      </c>
      <c r="N6" s="20">
        <v>30908724</v>
      </c>
      <c r="O6" s="20">
        <v>43993790</v>
      </c>
      <c r="P6" s="20">
        <v>43300011</v>
      </c>
      <c r="Q6" s="20">
        <v>22691009</v>
      </c>
      <c r="R6" s="20">
        <v>109984810</v>
      </c>
      <c r="S6" s="20">
        <v>62646917</v>
      </c>
      <c r="T6" s="20">
        <v>9990106</v>
      </c>
      <c r="U6" s="20">
        <v>19721350</v>
      </c>
      <c r="V6" s="20">
        <v>92358373</v>
      </c>
      <c r="W6" s="20">
        <v>211440151</v>
      </c>
      <c r="X6" s="20">
        <v>201071201</v>
      </c>
      <c r="Y6" s="20">
        <v>10368950</v>
      </c>
      <c r="Z6" s="21">
        <v>5.1568548595877735</v>
      </c>
      <c r="AA6" s="22">
        <v>201071201</v>
      </c>
    </row>
    <row r="7" spans="1:27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>
        <v>-1047019</v>
      </c>
      <c r="L7" s="20">
        <v>10003806</v>
      </c>
      <c r="M7" s="20">
        <v>-2002854</v>
      </c>
      <c r="N7" s="20">
        <v>6953933</v>
      </c>
      <c r="O7" s="20">
        <v>11322592</v>
      </c>
      <c r="P7" s="20">
        <v>5473346</v>
      </c>
      <c r="Q7" s="20">
        <v>35243702</v>
      </c>
      <c r="R7" s="20">
        <v>52039640</v>
      </c>
      <c r="S7" s="20">
        <v>3245506</v>
      </c>
      <c r="T7" s="20">
        <v>6508838</v>
      </c>
      <c r="U7" s="20">
        <v>22998741</v>
      </c>
      <c r="V7" s="20">
        <v>32753085</v>
      </c>
      <c r="W7" s="20">
        <v>101873456</v>
      </c>
      <c r="X7" s="20"/>
      <c r="Y7" s="20">
        <v>101873456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>
        <v>-1067</v>
      </c>
      <c r="N8" s="20">
        <v>-1067</v>
      </c>
      <c r="O8" s="20"/>
      <c r="P8" s="20"/>
      <c r="Q8" s="20">
        <v>13494</v>
      </c>
      <c r="R8" s="20">
        <v>13494</v>
      </c>
      <c r="S8" s="20">
        <v>-2435</v>
      </c>
      <c r="T8" s="20">
        <v>9381</v>
      </c>
      <c r="U8" s="20"/>
      <c r="V8" s="20">
        <v>6946</v>
      </c>
      <c r="W8" s="20">
        <v>100112</v>
      </c>
      <c r="X8" s="20"/>
      <c r="Y8" s="20">
        <v>100112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>
        <v>-913389</v>
      </c>
      <c r="L10" s="20">
        <v>-1619527</v>
      </c>
      <c r="M10" s="20">
        <v>-412960</v>
      </c>
      <c r="N10" s="20">
        <v>-2945876</v>
      </c>
      <c r="O10" s="20">
        <v>-2615206</v>
      </c>
      <c r="P10" s="20">
        <v>-1160552</v>
      </c>
      <c r="Q10" s="20">
        <v>-227762</v>
      </c>
      <c r="R10" s="20">
        <v>-4003520</v>
      </c>
      <c r="S10" s="20">
        <v>-1620</v>
      </c>
      <c r="T10" s="20">
        <v>-213736</v>
      </c>
      <c r="U10" s="20">
        <v>-282432</v>
      </c>
      <c r="V10" s="20">
        <v>-497788</v>
      </c>
      <c r="W10" s="20">
        <v>-11385902</v>
      </c>
      <c r="X10" s="20"/>
      <c r="Y10" s="20">
        <v>-11385902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201071201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74328448</v>
      </c>
      <c r="L13" s="31">
        <f t="shared" si="0"/>
        <v>8271961</v>
      </c>
      <c r="M13" s="31">
        <f t="shared" si="0"/>
        <v>-47684695</v>
      </c>
      <c r="N13" s="31">
        <f t="shared" si="0"/>
        <v>34915714</v>
      </c>
      <c r="O13" s="31">
        <f t="shared" si="0"/>
        <v>52701176</v>
      </c>
      <c r="P13" s="31">
        <f t="shared" si="0"/>
        <v>47612805</v>
      </c>
      <c r="Q13" s="31">
        <f t="shared" si="0"/>
        <v>57720443</v>
      </c>
      <c r="R13" s="31">
        <f t="shared" si="0"/>
        <v>158034424</v>
      </c>
      <c r="S13" s="31">
        <f t="shared" si="0"/>
        <v>65888368</v>
      </c>
      <c r="T13" s="31">
        <f t="shared" si="0"/>
        <v>16294589</v>
      </c>
      <c r="U13" s="31">
        <f t="shared" si="0"/>
        <v>42437659</v>
      </c>
      <c r="V13" s="31">
        <f t="shared" si="0"/>
        <v>124620616</v>
      </c>
      <c r="W13" s="31">
        <f t="shared" si="0"/>
        <v>302027817</v>
      </c>
      <c r="X13" s="31">
        <f t="shared" si="0"/>
        <v>201071201</v>
      </c>
      <c r="Y13" s="31">
        <f t="shared" si="0"/>
        <v>100956616</v>
      </c>
      <c r="Z13" s="32">
        <f>+IF(X13&lt;&gt;0,+(Y13/X13)*100,0)</f>
        <v>50.209386276058495</v>
      </c>
      <c r="AA13" s="33">
        <f>SUM(AA6:AA12)</f>
        <v>201071201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1670481</v>
      </c>
      <c r="D17" s="18"/>
      <c r="E17" s="19">
        <v>-17569000</v>
      </c>
      <c r="F17" s="20">
        <v>-8489524</v>
      </c>
      <c r="G17" s="24">
        <v>12756824</v>
      </c>
      <c r="H17" s="24"/>
      <c r="I17" s="24">
        <v>496550</v>
      </c>
      <c r="J17" s="20">
        <v>13253374</v>
      </c>
      <c r="K17" s="24">
        <v>2107567</v>
      </c>
      <c r="L17" s="24"/>
      <c r="M17" s="20">
        <v>2515449</v>
      </c>
      <c r="N17" s="24">
        <v>4623016</v>
      </c>
      <c r="O17" s="24"/>
      <c r="P17" s="24">
        <v>1384003</v>
      </c>
      <c r="Q17" s="20">
        <v>44896</v>
      </c>
      <c r="R17" s="24">
        <v>1428899</v>
      </c>
      <c r="S17" s="24"/>
      <c r="T17" s="20"/>
      <c r="U17" s="24">
        <v>654969</v>
      </c>
      <c r="V17" s="24">
        <v>654969</v>
      </c>
      <c r="W17" s="24">
        <v>19960258</v>
      </c>
      <c r="X17" s="20">
        <v>-8489524</v>
      </c>
      <c r="Y17" s="24">
        <v>28449782</v>
      </c>
      <c r="Z17" s="25">
        <v>-335.11633867811673</v>
      </c>
      <c r="AA17" s="26">
        <v>-8489524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1670481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-8489524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2107567</v>
      </c>
      <c r="L25" s="36">
        <f t="shared" si="1"/>
        <v>0</v>
      </c>
      <c r="M25" s="36">
        <f t="shared" si="1"/>
        <v>2515449</v>
      </c>
      <c r="N25" s="36">
        <f t="shared" si="1"/>
        <v>4623016</v>
      </c>
      <c r="O25" s="36">
        <f t="shared" si="1"/>
        <v>0</v>
      </c>
      <c r="P25" s="36">
        <f t="shared" si="1"/>
        <v>1384003</v>
      </c>
      <c r="Q25" s="36">
        <f t="shared" si="1"/>
        <v>44896</v>
      </c>
      <c r="R25" s="36">
        <f t="shared" si="1"/>
        <v>1428899</v>
      </c>
      <c r="S25" s="36">
        <f t="shared" si="1"/>
        <v>0</v>
      </c>
      <c r="T25" s="36">
        <f t="shared" si="1"/>
        <v>0</v>
      </c>
      <c r="U25" s="36">
        <f t="shared" si="1"/>
        <v>654969</v>
      </c>
      <c r="V25" s="36">
        <f t="shared" si="1"/>
        <v>654969</v>
      </c>
      <c r="W25" s="36">
        <f t="shared" si="1"/>
        <v>19960258</v>
      </c>
      <c r="X25" s="36">
        <f t="shared" si="1"/>
        <v>-8489524</v>
      </c>
      <c r="Y25" s="36">
        <f t="shared" si="1"/>
        <v>28449782</v>
      </c>
      <c r="Z25" s="37">
        <f>+IF(X25&lt;&gt;0,+(Y25/X25)*100,0)</f>
        <v>-335.11633867811673</v>
      </c>
      <c r="AA25" s="38">
        <f>SUM(AA15:AA24)</f>
        <v>-8489524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270748939</v>
      </c>
      <c r="D26" s="29">
        <f>+D13+D25</f>
        <v>0</v>
      </c>
      <c r="E26" s="30">
        <f t="shared" si="2"/>
        <v>49235182</v>
      </c>
      <c r="F26" s="31">
        <f t="shared" si="2"/>
        <v>192581677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76436015</v>
      </c>
      <c r="L26" s="31">
        <f t="shared" si="2"/>
        <v>8271961</v>
      </c>
      <c r="M26" s="31">
        <f t="shared" si="2"/>
        <v>-45169246</v>
      </c>
      <c r="N26" s="31">
        <f t="shared" si="2"/>
        <v>39538730</v>
      </c>
      <c r="O26" s="31">
        <f t="shared" si="2"/>
        <v>52701176</v>
      </c>
      <c r="P26" s="31">
        <f t="shared" si="2"/>
        <v>48996808</v>
      </c>
      <c r="Q26" s="31">
        <f t="shared" si="2"/>
        <v>57765339</v>
      </c>
      <c r="R26" s="31">
        <f t="shared" si="2"/>
        <v>159463323</v>
      </c>
      <c r="S26" s="31">
        <f t="shared" si="2"/>
        <v>65888368</v>
      </c>
      <c r="T26" s="31">
        <f t="shared" si="2"/>
        <v>16294589</v>
      </c>
      <c r="U26" s="31">
        <f t="shared" si="2"/>
        <v>43092628</v>
      </c>
      <c r="V26" s="31">
        <f t="shared" si="2"/>
        <v>125275585</v>
      </c>
      <c r="W26" s="31">
        <f t="shared" si="2"/>
        <v>321988075</v>
      </c>
      <c r="X26" s="31">
        <f t="shared" si="2"/>
        <v>192581677</v>
      </c>
      <c r="Y26" s="31">
        <f t="shared" si="2"/>
        <v>129406398</v>
      </c>
      <c r="Z26" s="32">
        <f>+IF(X26&lt;&gt;0,+(Y26/X26)*100,0)</f>
        <v>67.195592029245859</v>
      </c>
      <c r="AA26" s="33">
        <f>+AA13+AA25</f>
        <v>192581677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186261272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>
        <v>51786312</v>
      </c>
      <c r="L32" s="20">
        <v>2230442</v>
      </c>
      <c r="M32" s="20">
        <v>-48589146</v>
      </c>
      <c r="N32" s="20">
        <v>5427608</v>
      </c>
      <c r="O32" s="20">
        <v>36742233</v>
      </c>
      <c r="P32" s="20">
        <v>38077226</v>
      </c>
      <c r="Q32" s="20">
        <v>23563989</v>
      </c>
      <c r="R32" s="20">
        <v>98383448</v>
      </c>
      <c r="S32" s="20">
        <v>43014722</v>
      </c>
      <c r="T32" s="20">
        <v>9174143</v>
      </c>
      <c r="U32" s="20">
        <v>59834081</v>
      </c>
      <c r="V32" s="20">
        <v>112022946</v>
      </c>
      <c r="W32" s="20">
        <v>236555858</v>
      </c>
      <c r="X32" s="20"/>
      <c r="Y32" s="20">
        <v>236555858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>
        <v>-2423702</v>
      </c>
      <c r="L33" s="20"/>
      <c r="M33" s="20">
        <v>-2892767</v>
      </c>
      <c r="N33" s="20">
        <v>-5316469</v>
      </c>
      <c r="O33" s="20"/>
      <c r="P33" s="20">
        <v>-1591603</v>
      </c>
      <c r="Q33" s="20">
        <v>-51631</v>
      </c>
      <c r="R33" s="20">
        <v>-1643234</v>
      </c>
      <c r="S33" s="20"/>
      <c r="T33" s="20"/>
      <c r="U33" s="20">
        <v>-400265</v>
      </c>
      <c r="V33" s="20">
        <v>-400265</v>
      </c>
      <c r="W33" s="20">
        <v>-7931000</v>
      </c>
      <c r="X33" s="20"/>
      <c r="Y33" s="20">
        <v>-7931000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-1278439</v>
      </c>
      <c r="V35" s="20">
        <v>-1278439</v>
      </c>
      <c r="W35" s="20">
        <v>-1278439</v>
      </c>
      <c r="X35" s="20"/>
      <c r="Y35" s="20">
        <v>-1278439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186261272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49362610</v>
      </c>
      <c r="L37" s="31">
        <f t="shared" si="3"/>
        <v>2230442</v>
      </c>
      <c r="M37" s="31">
        <f t="shared" si="3"/>
        <v>-51481913</v>
      </c>
      <c r="N37" s="31">
        <f t="shared" si="3"/>
        <v>111139</v>
      </c>
      <c r="O37" s="31">
        <f t="shared" si="3"/>
        <v>36742233</v>
      </c>
      <c r="P37" s="31">
        <f t="shared" si="3"/>
        <v>36485623</v>
      </c>
      <c r="Q37" s="31">
        <f t="shared" si="3"/>
        <v>23512358</v>
      </c>
      <c r="R37" s="31">
        <f t="shared" si="3"/>
        <v>96740214</v>
      </c>
      <c r="S37" s="31">
        <f t="shared" si="3"/>
        <v>43014722</v>
      </c>
      <c r="T37" s="31">
        <f t="shared" si="3"/>
        <v>9174143</v>
      </c>
      <c r="U37" s="31">
        <f t="shared" si="3"/>
        <v>58155377</v>
      </c>
      <c r="V37" s="31">
        <f t="shared" si="3"/>
        <v>110344242</v>
      </c>
      <c r="W37" s="31">
        <f t="shared" si="3"/>
        <v>227346419</v>
      </c>
      <c r="X37" s="31">
        <f t="shared" si="3"/>
        <v>0</v>
      </c>
      <c r="Y37" s="31">
        <f t="shared" si="3"/>
        <v>227346419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186261272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49362610</v>
      </c>
      <c r="L44" s="31">
        <f t="shared" si="5"/>
        <v>2230442</v>
      </c>
      <c r="M44" s="31">
        <f t="shared" si="5"/>
        <v>-51481913</v>
      </c>
      <c r="N44" s="31">
        <f t="shared" si="5"/>
        <v>111139</v>
      </c>
      <c r="O44" s="31">
        <f t="shared" si="5"/>
        <v>36742233</v>
      </c>
      <c r="P44" s="31">
        <f t="shared" si="5"/>
        <v>36485623</v>
      </c>
      <c r="Q44" s="31">
        <f t="shared" si="5"/>
        <v>23512358</v>
      </c>
      <c r="R44" s="31">
        <f t="shared" si="5"/>
        <v>96740214</v>
      </c>
      <c r="S44" s="31">
        <f t="shared" si="5"/>
        <v>43014722</v>
      </c>
      <c r="T44" s="31">
        <f t="shared" si="5"/>
        <v>9174143</v>
      </c>
      <c r="U44" s="31">
        <f t="shared" si="5"/>
        <v>58155377</v>
      </c>
      <c r="V44" s="31">
        <f t="shared" si="5"/>
        <v>110344242</v>
      </c>
      <c r="W44" s="31">
        <f t="shared" si="5"/>
        <v>227346419</v>
      </c>
      <c r="X44" s="31">
        <f t="shared" si="5"/>
        <v>0</v>
      </c>
      <c r="Y44" s="31">
        <f t="shared" si="5"/>
        <v>227346419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84487667</v>
      </c>
      <c r="D45" s="42">
        <f t="shared" si="6"/>
        <v>0</v>
      </c>
      <c r="E45" s="43">
        <f t="shared" si="6"/>
        <v>49235182</v>
      </c>
      <c r="F45" s="44">
        <f t="shared" si="6"/>
        <v>192581677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27073405</v>
      </c>
      <c r="L45" s="44">
        <f t="shared" si="6"/>
        <v>6041519</v>
      </c>
      <c r="M45" s="44">
        <f t="shared" si="6"/>
        <v>6312667</v>
      </c>
      <c r="N45" s="44">
        <f t="shared" si="6"/>
        <v>39427591</v>
      </c>
      <c r="O45" s="44">
        <f t="shared" si="6"/>
        <v>15958943</v>
      </c>
      <c r="P45" s="44">
        <f t="shared" si="6"/>
        <v>12511185</v>
      </c>
      <c r="Q45" s="44">
        <f t="shared" si="6"/>
        <v>34252981</v>
      </c>
      <c r="R45" s="44">
        <f t="shared" si="6"/>
        <v>62723109</v>
      </c>
      <c r="S45" s="44">
        <f t="shared" si="6"/>
        <v>22873646</v>
      </c>
      <c r="T45" s="44">
        <f t="shared" si="6"/>
        <v>7120446</v>
      </c>
      <c r="U45" s="44">
        <f t="shared" si="6"/>
        <v>-15062749</v>
      </c>
      <c r="V45" s="44">
        <f t="shared" si="6"/>
        <v>14931343</v>
      </c>
      <c r="W45" s="44">
        <f t="shared" si="6"/>
        <v>94641656</v>
      </c>
      <c r="X45" s="44">
        <f t="shared" si="6"/>
        <v>192581677</v>
      </c>
      <c r="Y45" s="44">
        <f t="shared" si="6"/>
        <v>-97940021</v>
      </c>
      <c r="Z45" s="45">
        <f>+IF(X45&lt;&gt;0,+(Y45/X45)*100,0)</f>
        <v>-50.856354833798648</v>
      </c>
      <c r="AA45" s="46">
        <f>+AA26-AA44</f>
        <v>192581677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-53490616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>
        <v>-6757750</v>
      </c>
      <c r="L6" s="20">
        <v>5617424</v>
      </c>
      <c r="M6" s="20">
        <v>-5997387</v>
      </c>
      <c r="N6" s="20">
        <v>-7137713</v>
      </c>
      <c r="O6" s="20">
        <v>1268423</v>
      </c>
      <c r="P6" s="20">
        <v>7316914</v>
      </c>
      <c r="Q6" s="20">
        <v>-3580264</v>
      </c>
      <c r="R6" s="20">
        <v>5005073</v>
      </c>
      <c r="S6" s="20">
        <v>-339074</v>
      </c>
      <c r="T6" s="20">
        <v>6771037</v>
      </c>
      <c r="U6" s="20">
        <v>-5409908</v>
      </c>
      <c r="V6" s="20">
        <v>1022055</v>
      </c>
      <c r="W6" s="20">
        <v>-245151802</v>
      </c>
      <c r="X6" s="20">
        <v>-53490616</v>
      </c>
      <c r="Y6" s="20">
        <v>-191661186</v>
      </c>
      <c r="Z6" s="21">
        <v>358.3080553792837</v>
      </c>
      <c r="AA6" s="22">
        <v>-53490616</v>
      </c>
    </row>
    <row r="7" spans="1:27" x14ac:dyDescent="0.25">
      <c r="A7" s="23" t="s">
        <v>35</v>
      </c>
      <c r="B7" s="17" t="s">
        <v>32</v>
      </c>
      <c r="C7" s="18">
        <v>9901129</v>
      </c>
      <c r="D7" s="18"/>
      <c r="E7" s="19">
        <v>22933762</v>
      </c>
      <c r="F7" s="20">
        <v>25133758</v>
      </c>
      <c r="G7" s="20">
        <v>7998632</v>
      </c>
      <c r="H7" s="20">
        <v>2708071</v>
      </c>
      <c r="I7" s="20">
        <v>2401679</v>
      </c>
      <c r="J7" s="20">
        <v>13108382</v>
      </c>
      <c r="K7" s="20">
        <v>-1245839</v>
      </c>
      <c r="L7" s="20">
        <v>3948087</v>
      </c>
      <c r="M7" s="20">
        <v>-209538</v>
      </c>
      <c r="N7" s="20">
        <v>2492710</v>
      </c>
      <c r="O7" s="20">
        <v>-44820</v>
      </c>
      <c r="P7" s="20">
        <v>751838</v>
      </c>
      <c r="Q7" s="20">
        <v>-431434</v>
      </c>
      <c r="R7" s="20">
        <v>275584</v>
      </c>
      <c r="S7" s="20">
        <v>839949</v>
      </c>
      <c r="T7" s="20">
        <v>-6684617</v>
      </c>
      <c r="U7" s="20">
        <v>3502149</v>
      </c>
      <c r="V7" s="20">
        <v>-2342519</v>
      </c>
      <c r="W7" s="20">
        <v>13534157</v>
      </c>
      <c r="X7" s="20">
        <v>25133758</v>
      </c>
      <c r="Y7" s="20">
        <v>-11599601</v>
      </c>
      <c r="Z7" s="21">
        <v>-46.151478819840634</v>
      </c>
      <c r="AA7" s="22">
        <v>25133758</v>
      </c>
    </row>
    <row r="8" spans="1:27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>
        <v>-5041</v>
      </c>
      <c r="M8" s="20">
        <v>-2747</v>
      </c>
      <c r="N8" s="20">
        <v>-7788</v>
      </c>
      <c r="O8" s="20">
        <v>-1103</v>
      </c>
      <c r="P8" s="20">
        <v>-1927</v>
      </c>
      <c r="Q8" s="20">
        <v>-7164</v>
      </c>
      <c r="R8" s="20">
        <v>-10194</v>
      </c>
      <c r="S8" s="20">
        <v>-1956</v>
      </c>
      <c r="T8" s="20">
        <v>-113734</v>
      </c>
      <c r="U8" s="20">
        <v>-2623</v>
      </c>
      <c r="V8" s="20">
        <v>-118313</v>
      </c>
      <c r="W8" s="20">
        <v>10933050</v>
      </c>
      <c r="X8" s="20"/>
      <c r="Y8" s="20">
        <v>10933050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>
        <v>-208568</v>
      </c>
      <c r="L10" s="20">
        <v>-174156</v>
      </c>
      <c r="M10" s="20"/>
      <c r="N10" s="20">
        <v>-382724</v>
      </c>
      <c r="O10" s="20"/>
      <c r="P10" s="20">
        <v>-501</v>
      </c>
      <c r="Q10" s="20"/>
      <c r="R10" s="20">
        <v>-501</v>
      </c>
      <c r="S10" s="20">
        <v>-4295</v>
      </c>
      <c r="T10" s="20"/>
      <c r="U10" s="20">
        <v>-73324</v>
      </c>
      <c r="V10" s="20">
        <v>-77619</v>
      </c>
      <c r="W10" s="20">
        <v>-3763776</v>
      </c>
      <c r="X10" s="20"/>
      <c r="Y10" s="20">
        <v>-3763776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108695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>
        <v>-4978476</v>
      </c>
      <c r="L11" s="24">
        <v>865254</v>
      </c>
      <c r="M11" s="20">
        <v>1822036</v>
      </c>
      <c r="N11" s="24">
        <v>-2291186</v>
      </c>
      <c r="O11" s="24">
        <v>835869</v>
      </c>
      <c r="P11" s="24">
        <v>-1815487</v>
      </c>
      <c r="Q11" s="20">
        <v>-1472889</v>
      </c>
      <c r="R11" s="24">
        <v>-2452507</v>
      </c>
      <c r="S11" s="24"/>
      <c r="T11" s="20"/>
      <c r="U11" s="24">
        <v>81685</v>
      </c>
      <c r="V11" s="24">
        <v>81685</v>
      </c>
      <c r="W11" s="24">
        <v>83809201</v>
      </c>
      <c r="X11" s="20"/>
      <c r="Y11" s="24">
        <v>83809201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>
        <v>302871</v>
      </c>
      <c r="U12" s="20"/>
      <c r="V12" s="20">
        <v>302871</v>
      </c>
      <c r="W12" s="20">
        <v>5350719</v>
      </c>
      <c r="X12" s="20"/>
      <c r="Y12" s="20">
        <v>5350719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-202564437</v>
      </c>
      <c r="D13" s="29">
        <f>SUM(D6:D12)</f>
        <v>0</v>
      </c>
      <c r="E13" s="30">
        <f t="shared" si="0"/>
        <v>-11972858</v>
      </c>
      <c r="F13" s="31">
        <f t="shared" si="0"/>
        <v>-28356858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-13190633</v>
      </c>
      <c r="L13" s="31">
        <f t="shared" si="0"/>
        <v>10251568</v>
      </c>
      <c r="M13" s="31">
        <f t="shared" si="0"/>
        <v>-4387636</v>
      </c>
      <c r="N13" s="31">
        <f t="shared" si="0"/>
        <v>-7326701</v>
      </c>
      <c r="O13" s="31">
        <f t="shared" si="0"/>
        <v>2058369</v>
      </c>
      <c r="P13" s="31">
        <f t="shared" si="0"/>
        <v>6250837</v>
      </c>
      <c r="Q13" s="31">
        <f t="shared" si="0"/>
        <v>-5491751</v>
      </c>
      <c r="R13" s="31">
        <f t="shared" si="0"/>
        <v>2817455</v>
      </c>
      <c r="S13" s="31">
        <f t="shared" si="0"/>
        <v>494624</v>
      </c>
      <c r="T13" s="31">
        <f t="shared" si="0"/>
        <v>275557</v>
      </c>
      <c r="U13" s="31">
        <f t="shared" si="0"/>
        <v>-1902021</v>
      </c>
      <c r="V13" s="31">
        <f t="shared" si="0"/>
        <v>-1131840</v>
      </c>
      <c r="W13" s="31">
        <f t="shared" si="0"/>
        <v>-135288451</v>
      </c>
      <c r="X13" s="31">
        <f t="shared" si="0"/>
        <v>-28356858</v>
      </c>
      <c r="Y13" s="31">
        <f t="shared" si="0"/>
        <v>-106931593</v>
      </c>
      <c r="Z13" s="32">
        <f>+IF(X13&lt;&gt;0,+(Y13/X13)*100,0)</f>
        <v>377.09252908061956</v>
      </c>
      <c r="AA13" s="33">
        <f>SUM(AA6:AA12)</f>
        <v>-28356858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4890016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>
        <v>1860802</v>
      </c>
      <c r="L17" s="24">
        <v>856811</v>
      </c>
      <c r="M17" s="20">
        <v>1778630</v>
      </c>
      <c r="N17" s="24">
        <v>4496243</v>
      </c>
      <c r="O17" s="24"/>
      <c r="P17" s="24"/>
      <c r="Q17" s="20">
        <v>477991</v>
      </c>
      <c r="R17" s="24">
        <v>477991</v>
      </c>
      <c r="S17" s="24"/>
      <c r="T17" s="20"/>
      <c r="U17" s="24">
        <v>2226929</v>
      </c>
      <c r="V17" s="24">
        <v>2226929</v>
      </c>
      <c r="W17" s="24">
        <v>237945947</v>
      </c>
      <c r="X17" s="20">
        <v>4890016</v>
      </c>
      <c r="Y17" s="24">
        <v>233055931</v>
      </c>
      <c r="Z17" s="25">
        <v>4765.9543649754933</v>
      </c>
      <c r="AA17" s="26">
        <v>4890016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4890016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1860802</v>
      </c>
      <c r="L25" s="36">
        <f t="shared" si="1"/>
        <v>856811</v>
      </c>
      <c r="M25" s="36">
        <f t="shared" si="1"/>
        <v>1778630</v>
      </c>
      <c r="N25" s="36">
        <f t="shared" si="1"/>
        <v>4496243</v>
      </c>
      <c r="O25" s="36">
        <f t="shared" si="1"/>
        <v>0</v>
      </c>
      <c r="P25" s="36">
        <f t="shared" si="1"/>
        <v>0</v>
      </c>
      <c r="Q25" s="36">
        <f t="shared" si="1"/>
        <v>477991</v>
      </c>
      <c r="R25" s="36">
        <f t="shared" si="1"/>
        <v>477991</v>
      </c>
      <c r="S25" s="36">
        <f t="shared" si="1"/>
        <v>0</v>
      </c>
      <c r="T25" s="36">
        <f t="shared" si="1"/>
        <v>0</v>
      </c>
      <c r="U25" s="36">
        <f t="shared" si="1"/>
        <v>2226929</v>
      </c>
      <c r="V25" s="36">
        <f t="shared" si="1"/>
        <v>2226929</v>
      </c>
      <c r="W25" s="36">
        <f t="shared" si="1"/>
        <v>237945947</v>
      </c>
      <c r="X25" s="36">
        <f t="shared" si="1"/>
        <v>4890016</v>
      </c>
      <c r="Y25" s="36">
        <f t="shared" si="1"/>
        <v>233055931</v>
      </c>
      <c r="Z25" s="37">
        <f>+IF(X25&lt;&gt;0,+(Y25/X25)*100,0)</f>
        <v>4765.9543649754933</v>
      </c>
      <c r="AA25" s="38">
        <f>SUM(AA15:AA24)</f>
        <v>4890016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25746829</v>
      </c>
      <c r="D26" s="29">
        <f>+D13+D25</f>
        <v>0</v>
      </c>
      <c r="E26" s="30">
        <f t="shared" si="2"/>
        <v>-14136842</v>
      </c>
      <c r="F26" s="31">
        <f t="shared" si="2"/>
        <v>-23466842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-11329831</v>
      </c>
      <c r="L26" s="31">
        <f t="shared" si="2"/>
        <v>11108379</v>
      </c>
      <c r="M26" s="31">
        <f t="shared" si="2"/>
        <v>-2609006</v>
      </c>
      <c r="N26" s="31">
        <f t="shared" si="2"/>
        <v>-2830458</v>
      </c>
      <c r="O26" s="31">
        <f t="shared" si="2"/>
        <v>2058369</v>
      </c>
      <c r="P26" s="31">
        <f t="shared" si="2"/>
        <v>6250837</v>
      </c>
      <c r="Q26" s="31">
        <f t="shared" si="2"/>
        <v>-5013760</v>
      </c>
      <c r="R26" s="31">
        <f t="shared" si="2"/>
        <v>3295446</v>
      </c>
      <c r="S26" s="31">
        <f t="shared" si="2"/>
        <v>494624</v>
      </c>
      <c r="T26" s="31">
        <f t="shared" si="2"/>
        <v>275557</v>
      </c>
      <c r="U26" s="31">
        <f t="shared" si="2"/>
        <v>324908</v>
      </c>
      <c r="V26" s="31">
        <f t="shared" si="2"/>
        <v>1095089</v>
      </c>
      <c r="W26" s="31">
        <f t="shared" si="2"/>
        <v>102657496</v>
      </c>
      <c r="X26" s="31">
        <f t="shared" si="2"/>
        <v>-23466842</v>
      </c>
      <c r="Y26" s="31">
        <f t="shared" si="2"/>
        <v>126124338</v>
      </c>
      <c r="Z26" s="32">
        <f>+IF(X26&lt;&gt;0,+(Y26/X26)*100,0)</f>
        <v>-537.4576519499301</v>
      </c>
      <c r="AA26" s="33">
        <f>+AA13+AA25</f>
        <v>-23466842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>
        <v>-1264</v>
      </c>
      <c r="M31" s="20">
        <v>-11500</v>
      </c>
      <c r="N31" s="20">
        <v>-12764</v>
      </c>
      <c r="O31" s="20"/>
      <c r="P31" s="20"/>
      <c r="Q31" s="20"/>
      <c r="R31" s="20"/>
      <c r="S31" s="20"/>
      <c r="T31" s="20"/>
      <c r="U31" s="20"/>
      <c r="V31" s="20"/>
      <c r="W31" s="20">
        <v>-59890</v>
      </c>
      <c r="X31" s="20"/>
      <c r="Y31" s="20">
        <v>-59890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>
        <v>-3002</v>
      </c>
      <c r="L32" s="20">
        <v>-1954</v>
      </c>
      <c r="M32" s="20">
        <v>7801</v>
      </c>
      <c r="N32" s="20">
        <v>2845</v>
      </c>
      <c r="O32" s="20">
        <v>-858</v>
      </c>
      <c r="P32" s="20">
        <v>20376</v>
      </c>
      <c r="Q32" s="20">
        <v>-38794</v>
      </c>
      <c r="R32" s="20">
        <v>-19276</v>
      </c>
      <c r="S32" s="20">
        <v>-19267</v>
      </c>
      <c r="T32" s="20">
        <v>-33484</v>
      </c>
      <c r="U32" s="20">
        <v>17681</v>
      </c>
      <c r="V32" s="20">
        <v>-35070</v>
      </c>
      <c r="W32" s="20">
        <v>130702</v>
      </c>
      <c r="X32" s="20"/>
      <c r="Y32" s="20">
        <v>130702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>
        <v>-3366515</v>
      </c>
      <c r="L33" s="20">
        <v>10015462</v>
      </c>
      <c r="M33" s="20">
        <v>-3056419</v>
      </c>
      <c r="N33" s="20">
        <v>3592528</v>
      </c>
      <c r="O33" s="20">
        <v>-2520913</v>
      </c>
      <c r="P33" s="20">
        <v>-10931930</v>
      </c>
      <c r="Q33" s="20">
        <v>20289709</v>
      </c>
      <c r="R33" s="20">
        <v>6836866</v>
      </c>
      <c r="S33" s="20">
        <v>-3786579</v>
      </c>
      <c r="T33" s="20">
        <v>-954913</v>
      </c>
      <c r="U33" s="20">
        <v>-2604699</v>
      </c>
      <c r="V33" s="20">
        <v>-7346191</v>
      </c>
      <c r="W33" s="20">
        <v>-12163026</v>
      </c>
      <c r="X33" s="20"/>
      <c r="Y33" s="20">
        <v>-12163026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458361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>
        <v>-1702363</v>
      </c>
      <c r="L35" s="20">
        <v>1671208</v>
      </c>
      <c r="M35" s="20">
        <v>991172</v>
      </c>
      <c r="N35" s="20">
        <v>960017</v>
      </c>
      <c r="O35" s="20">
        <v>3494764</v>
      </c>
      <c r="P35" s="20">
        <v>-3666617</v>
      </c>
      <c r="Q35" s="20">
        <v>-1830631</v>
      </c>
      <c r="R35" s="20">
        <v>-2002484</v>
      </c>
      <c r="S35" s="20">
        <v>83127</v>
      </c>
      <c r="T35" s="20">
        <v>-758369</v>
      </c>
      <c r="U35" s="20">
        <v>470069</v>
      </c>
      <c r="V35" s="20">
        <v>-205173</v>
      </c>
      <c r="W35" s="20">
        <v>44310691</v>
      </c>
      <c r="X35" s="20">
        <v>11466886</v>
      </c>
      <c r="Y35" s="20">
        <v>32843805</v>
      </c>
      <c r="Z35" s="21">
        <v>286.42305330322461</v>
      </c>
      <c r="AA35" s="22">
        <v>11466886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-9194356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-5071880</v>
      </c>
      <c r="L37" s="31">
        <f t="shared" si="3"/>
        <v>11683452</v>
      </c>
      <c r="M37" s="31">
        <f t="shared" si="3"/>
        <v>-2068946</v>
      </c>
      <c r="N37" s="31">
        <f t="shared" si="3"/>
        <v>4542626</v>
      </c>
      <c r="O37" s="31">
        <f t="shared" si="3"/>
        <v>972993</v>
      </c>
      <c r="P37" s="31">
        <f t="shared" si="3"/>
        <v>-14578171</v>
      </c>
      <c r="Q37" s="31">
        <f t="shared" si="3"/>
        <v>18420284</v>
      </c>
      <c r="R37" s="31">
        <f t="shared" si="3"/>
        <v>4815106</v>
      </c>
      <c r="S37" s="31">
        <f t="shared" si="3"/>
        <v>-3722719</v>
      </c>
      <c r="T37" s="31">
        <f t="shared" si="3"/>
        <v>-1746766</v>
      </c>
      <c r="U37" s="31">
        <f t="shared" si="3"/>
        <v>-2116949</v>
      </c>
      <c r="V37" s="31">
        <f t="shared" si="3"/>
        <v>-7586434</v>
      </c>
      <c r="W37" s="31">
        <f t="shared" si="3"/>
        <v>32218477</v>
      </c>
      <c r="X37" s="31">
        <f t="shared" si="3"/>
        <v>11466886</v>
      </c>
      <c r="Y37" s="31">
        <f t="shared" si="3"/>
        <v>20751591</v>
      </c>
      <c r="Z37" s="32">
        <f>+IF(X37&lt;&gt;0,+(Y37/X37)*100,0)</f>
        <v>180.96971575369284</v>
      </c>
      <c r="AA37" s="33">
        <f>SUM(AA29:AA36)</f>
        <v>11466886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-9194356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-5071880</v>
      </c>
      <c r="L44" s="31">
        <f t="shared" si="5"/>
        <v>11683452</v>
      </c>
      <c r="M44" s="31">
        <f t="shared" si="5"/>
        <v>-2068946</v>
      </c>
      <c r="N44" s="31">
        <f t="shared" si="5"/>
        <v>4542626</v>
      </c>
      <c r="O44" s="31">
        <f t="shared" si="5"/>
        <v>972993</v>
      </c>
      <c r="P44" s="31">
        <f t="shared" si="5"/>
        <v>-14578171</v>
      </c>
      <c r="Q44" s="31">
        <f t="shared" si="5"/>
        <v>18420284</v>
      </c>
      <c r="R44" s="31">
        <f t="shared" si="5"/>
        <v>4815106</v>
      </c>
      <c r="S44" s="31">
        <f t="shared" si="5"/>
        <v>-3722719</v>
      </c>
      <c r="T44" s="31">
        <f t="shared" si="5"/>
        <v>-1746766</v>
      </c>
      <c r="U44" s="31">
        <f t="shared" si="5"/>
        <v>-2116949</v>
      </c>
      <c r="V44" s="31">
        <f t="shared" si="5"/>
        <v>-7586434</v>
      </c>
      <c r="W44" s="31">
        <f t="shared" si="5"/>
        <v>32218477</v>
      </c>
      <c r="X44" s="31">
        <f t="shared" si="5"/>
        <v>11466886</v>
      </c>
      <c r="Y44" s="31">
        <f t="shared" si="5"/>
        <v>20751591</v>
      </c>
      <c r="Z44" s="32">
        <f>+IF(X44&lt;&gt;0,+(Y44/X44)*100,0)</f>
        <v>180.96971575369284</v>
      </c>
      <c r="AA44" s="33">
        <f>+AA37+AA43</f>
        <v>11466886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34941185</v>
      </c>
      <c r="D45" s="42">
        <f t="shared" si="6"/>
        <v>0</v>
      </c>
      <c r="E45" s="43">
        <f t="shared" si="6"/>
        <v>-25603728</v>
      </c>
      <c r="F45" s="44">
        <f t="shared" si="6"/>
        <v>-34933728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-6257951</v>
      </c>
      <c r="L45" s="44">
        <f t="shared" si="6"/>
        <v>-575073</v>
      </c>
      <c r="M45" s="44">
        <f t="shared" si="6"/>
        <v>-540060</v>
      </c>
      <c r="N45" s="44">
        <f t="shared" si="6"/>
        <v>-7373084</v>
      </c>
      <c r="O45" s="44">
        <f t="shared" si="6"/>
        <v>1085376</v>
      </c>
      <c r="P45" s="44">
        <f t="shared" si="6"/>
        <v>20829008</v>
      </c>
      <c r="Q45" s="44">
        <f t="shared" si="6"/>
        <v>-23434044</v>
      </c>
      <c r="R45" s="44">
        <f t="shared" si="6"/>
        <v>-1519660</v>
      </c>
      <c r="S45" s="44">
        <f t="shared" si="6"/>
        <v>4217343</v>
      </c>
      <c r="T45" s="44">
        <f t="shared" si="6"/>
        <v>2022323</v>
      </c>
      <c r="U45" s="44">
        <f t="shared" si="6"/>
        <v>2441857</v>
      </c>
      <c r="V45" s="44">
        <f t="shared" si="6"/>
        <v>8681523</v>
      </c>
      <c r="W45" s="44">
        <f t="shared" si="6"/>
        <v>70439019</v>
      </c>
      <c r="X45" s="44">
        <f t="shared" si="6"/>
        <v>-34933728</v>
      </c>
      <c r="Y45" s="44">
        <f t="shared" si="6"/>
        <v>105372747</v>
      </c>
      <c r="Z45" s="45">
        <f>+IF(X45&lt;&gt;0,+(Y45/X45)*100,0)</f>
        <v>-301.63613514137398</v>
      </c>
      <c r="AA45" s="46">
        <f>+AA26-AA44</f>
        <v>-34933728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-25317549</v>
      </c>
      <c r="D47" s="18"/>
      <c r="E47" s="19">
        <v>-25603728</v>
      </c>
      <c r="F47" s="20">
        <v>-34933728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>
        <v>-38372602</v>
      </c>
      <c r="L47" s="20">
        <v>-1826232</v>
      </c>
      <c r="M47" s="20">
        <v>-7937949</v>
      </c>
      <c r="N47" s="20">
        <v>-48136783</v>
      </c>
      <c r="O47" s="20">
        <v>485576</v>
      </c>
      <c r="P47" s="20">
        <v>17886525</v>
      </c>
      <c r="Q47" s="20">
        <v>-18083007</v>
      </c>
      <c r="R47" s="20">
        <v>289094</v>
      </c>
      <c r="S47" s="20">
        <v>522154</v>
      </c>
      <c r="T47" s="20">
        <v>-202948</v>
      </c>
      <c r="U47" s="20">
        <v>1614575</v>
      </c>
      <c r="V47" s="20">
        <v>1933781</v>
      </c>
      <c r="W47" s="20">
        <v>-41071646</v>
      </c>
      <c r="X47" s="20">
        <v>-34933728</v>
      </c>
      <c r="Y47" s="20">
        <v>-6137918</v>
      </c>
      <c r="Z47" s="47">
        <v>17.570177451430318</v>
      </c>
      <c r="AA47" s="22">
        <v>-34933728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-25317549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-34933728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-38372602</v>
      </c>
      <c r="L50" s="52">
        <f t="shared" si="7"/>
        <v>-1826232</v>
      </c>
      <c r="M50" s="52">
        <f t="shared" si="7"/>
        <v>-7937949</v>
      </c>
      <c r="N50" s="52">
        <f t="shared" si="7"/>
        <v>-48136783</v>
      </c>
      <c r="O50" s="52">
        <f t="shared" si="7"/>
        <v>485576</v>
      </c>
      <c r="P50" s="52">
        <f t="shared" si="7"/>
        <v>17886525</v>
      </c>
      <c r="Q50" s="52">
        <f t="shared" si="7"/>
        <v>-18083007</v>
      </c>
      <c r="R50" s="52">
        <f t="shared" si="7"/>
        <v>289094</v>
      </c>
      <c r="S50" s="52">
        <f t="shared" si="7"/>
        <v>522154</v>
      </c>
      <c r="T50" s="52">
        <f t="shared" si="7"/>
        <v>-202948</v>
      </c>
      <c r="U50" s="52">
        <f t="shared" si="7"/>
        <v>1614575</v>
      </c>
      <c r="V50" s="52">
        <f t="shared" si="7"/>
        <v>1933781</v>
      </c>
      <c r="W50" s="52">
        <f t="shared" si="7"/>
        <v>-41071646</v>
      </c>
      <c r="X50" s="52">
        <f t="shared" si="7"/>
        <v>-34933728</v>
      </c>
      <c r="Y50" s="52">
        <f t="shared" si="7"/>
        <v>-6137918</v>
      </c>
      <c r="Z50" s="53">
        <f>+IF(X50&lt;&gt;0,+(Y50/X50)*100,0)</f>
        <v>17.570177451430318</v>
      </c>
      <c r="AA50" s="54">
        <f>SUM(AA47:AA49)</f>
        <v>-34933728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-33239732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>
        <v>-1028227</v>
      </c>
      <c r="L6" s="20">
        <v>6354755</v>
      </c>
      <c r="M6" s="20">
        <v>-6827134</v>
      </c>
      <c r="N6" s="20">
        <v>-1500606</v>
      </c>
      <c r="O6" s="20">
        <v>-4716447</v>
      </c>
      <c r="P6" s="20">
        <v>4678749</v>
      </c>
      <c r="Q6" s="20">
        <v>2609450</v>
      </c>
      <c r="R6" s="20">
        <v>2571752</v>
      </c>
      <c r="S6" s="20">
        <v>-3619169</v>
      </c>
      <c r="T6" s="20">
        <v>6785868</v>
      </c>
      <c r="U6" s="20">
        <v>-3379464</v>
      </c>
      <c r="V6" s="20">
        <v>-212765</v>
      </c>
      <c r="W6" s="20">
        <v>-211865455</v>
      </c>
      <c r="X6" s="20">
        <v>-33239732</v>
      </c>
      <c r="Y6" s="20">
        <v>-178625723</v>
      </c>
      <c r="Z6" s="21">
        <v>537.38617086323086</v>
      </c>
      <c r="AA6" s="22">
        <v>-33239732</v>
      </c>
    </row>
    <row r="7" spans="1:27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9036592</v>
      </c>
      <c r="G7" s="20">
        <v>16889724</v>
      </c>
      <c r="H7" s="20">
        <v>1078411</v>
      </c>
      <c r="I7" s="20">
        <v>1845951</v>
      </c>
      <c r="J7" s="20">
        <v>19814086</v>
      </c>
      <c r="K7" s="20">
        <v>967327</v>
      </c>
      <c r="L7" s="20">
        <v>1716721</v>
      </c>
      <c r="M7" s="20">
        <v>1572596</v>
      </c>
      <c r="N7" s="20">
        <v>4256644</v>
      </c>
      <c r="O7" s="20">
        <v>1724234</v>
      </c>
      <c r="P7" s="20">
        <v>-6483132</v>
      </c>
      <c r="Q7" s="20">
        <v>-2057319</v>
      </c>
      <c r="R7" s="20">
        <v>-6816217</v>
      </c>
      <c r="S7" s="20">
        <v>1018292</v>
      </c>
      <c r="T7" s="20">
        <v>-6135674</v>
      </c>
      <c r="U7" s="20">
        <v>710211</v>
      </c>
      <c r="V7" s="20">
        <v>-4407171</v>
      </c>
      <c r="W7" s="20">
        <v>12847342</v>
      </c>
      <c r="X7" s="20">
        <v>9036592</v>
      </c>
      <c r="Y7" s="20">
        <v>3810750</v>
      </c>
      <c r="Z7" s="21">
        <v>42.170211956011734</v>
      </c>
      <c r="AA7" s="22">
        <v>9036592</v>
      </c>
    </row>
    <row r="8" spans="1:27" x14ac:dyDescent="0.25">
      <c r="A8" s="23" t="s">
        <v>36</v>
      </c>
      <c r="B8" s="17" t="s">
        <v>32</v>
      </c>
      <c r="C8" s="18">
        <v>335713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26232</v>
      </c>
      <c r="Y8" s="20">
        <v>309481</v>
      </c>
      <c r="Z8" s="21">
        <v>1179.7842329978653</v>
      </c>
      <c r="AA8" s="22">
        <v>26232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>
        <v>-9683</v>
      </c>
      <c r="L10" s="20">
        <v>30967</v>
      </c>
      <c r="M10" s="20">
        <v>615775</v>
      </c>
      <c r="N10" s="20">
        <v>637059</v>
      </c>
      <c r="O10" s="20">
        <v>283860</v>
      </c>
      <c r="P10" s="20">
        <v>-602272</v>
      </c>
      <c r="Q10" s="20">
        <v>350090</v>
      </c>
      <c r="R10" s="20">
        <v>31678</v>
      </c>
      <c r="S10" s="20">
        <v>310539</v>
      </c>
      <c r="T10" s="20">
        <v>-350392</v>
      </c>
      <c r="U10" s="20">
        <v>-230844</v>
      </c>
      <c r="V10" s="20">
        <v>-270697</v>
      </c>
      <c r="W10" s="20">
        <v>-3571066</v>
      </c>
      <c r="X10" s="20">
        <v>-12</v>
      </c>
      <c r="Y10" s="20">
        <v>-3571054</v>
      </c>
      <c r="Z10" s="21">
        <v>29758783.333333332</v>
      </c>
      <c r="AA10" s="22">
        <v>-12</v>
      </c>
    </row>
    <row r="11" spans="1:27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>
        <v>1982788</v>
      </c>
      <c r="R11" s="24">
        <v>1982788</v>
      </c>
      <c r="S11" s="24"/>
      <c r="T11" s="20"/>
      <c r="U11" s="24">
        <v>1034602</v>
      </c>
      <c r="V11" s="24">
        <v>1034602</v>
      </c>
      <c r="W11" s="24">
        <v>36272409</v>
      </c>
      <c r="X11" s="20">
        <v>3275796</v>
      </c>
      <c r="Y11" s="24">
        <v>32996613</v>
      </c>
      <c r="Z11" s="25">
        <v>1007.2853437759861</v>
      </c>
      <c r="AA11" s="26">
        <v>3275796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35060794</v>
      </c>
      <c r="D13" s="29">
        <f>SUM(D6:D12)</f>
        <v>0</v>
      </c>
      <c r="E13" s="30">
        <f t="shared" si="0"/>
        <v>-12822024</v>
      </c>
      <c r="F13" s="31">
        <f t="shared" si="0"/>
        <v>-20901124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-70583</v>
      </c>
      <c r="L13" s="31">
        <f t="shared" si="0"/>
        <v>8102443</v>
      </c>
      <c r="M13" s="31">
        <f t="shared" si="0"/>
        <v>-4638763</v>
      </c>
      <c r="N13" s="31">
        <f t="shared" si="0"/>
        <v>3393097</v>
      </c>
      <c r="O13" s="31">
        <f t="shared" si="0"/>
        <v>-2708353</v>
      </c>
      <c r="P13" s="31">
        <f t="shared" si="0"/>
        <v>-2406655</v>
      </c>
      <c r="Q13" s="31">
        <f t="shared" si="0"/>
        <v>2885009</v>
      </c>
      <c r="R13" s="31">
        <f t="shared" si="0"/>
        <v>-2229999</v>
      </c>
      <c r="S13" s="31">
        <f t="shared" si="0"/>
        <v>-2290338</v>
      </c>
      <c r="T13" s="31">
        <f t="shared" si="0"/>
        <v>299802</v>
      </c>
      <c r="U13" s="31">
        <f t="shared" si="0"/>
        <v>-1865495</v>
      </c>
      <c r="V13" s="31">
        <f t="shared" si="0"/>
        <v>-3856031</v>
      </c>
      <c r="W13" s="31">
        <f t="shared" si="0"/>
        <v>-165981057</v>
      </c>
      <c r="X13" s="31">
        <f t="shared" si="0"/>
        <v>-20901124</v>
      </c>
      <c r="Y13" s="31">
        <f t="shared" si="0"/>
        <v>-145079933</v>
      </c>
      <c r="Z13" s="32">
        <f>+IF(X13&lt;&gt;0,+(Y13/X13)*100,0)</f>
        <v>694.12502887404526</v>
      </c>
      <c r="AA13" s="33">
        <f>SUM(AA6:AA12)</f>
        <v>-20901124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4941558</v>
      </c>
      <c r="G17" s="24">
        <v>3937186</v>
      </c>
      <c r="H17" s="24">
        <v>-609037</v>
      </c>
      <c r="I17" s="24">
        <v>-52432</v>
      </c>
      <c r="J17" s="20">
        <v>3275717</v>
      </c>
      <c r="K17" s="24">
        <v>-54179</v>
      </c>
      <c r="L17" s="24">
        <v>-52432</v>
      </c>
      <c r="M17" s="20">
        <v>-54179</v>
      </c>
      <c r="N17" s="24">
        <v>-160790</v>
      </c>
      <c r="O17" s="24">
        <v>-54179</v>
      </c>
      <c r="P17" s="24">
        <v>3487367</v>
      </c>
      <c r="Q17" s="20">
        <v>1210499</v>
      </c>
      <c r="R17" s="24">
        <v>4643687</v>
      </c>
      <c r="S17" s="24">
        <v>-52432</v>
      </c>
      <c r="T17" s="20">
        <v>-54179</v>
      </c>
      <c r="U17" s="24">
        <v>1522200</v>
      </c>
      <c r="V17" s="24">
        <v>1415589</v>
      </c>
      <c r="W17" s="24">
        <v>9174203</v>
      </c>
      <c r="X17" s="20">
        <v>4941558</v>
      </c>
      <c r="Y17" s="24">
        <v>4232645</v>
      </c>
      <c r="Z17" s="25">
        <v>85.654058902070958</v>
      </c>
      <c r="AA17" s="26">
        <v>4941558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4941558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-54179</v>
      </c>
      <c r="L25" s="36">
        <f t="shared" si="1"/>
        <v>-52432</v>
      </c>
      <c r="M25" s="36">
        <f t="shared" si="1"/>
        <v>-54179</v>
      </c>
      <c r="N25" s="36">
        <f t="shared" si="1"/>
        <v>-160790</v>
      </c>
      <c r="O25" s="36">
        <f t="shared" si="1"/>
        <v>-54179</v>
      </c>
      <c r="P25" s="36">
        <f t="shared" si="1"/>
        <v>3487367</v>
      </c>
      <c r="Q25" s="36">
        <f t="shared" si="1"/>
        <v>1210499</v>
      </c>
      <c r="R25" s="36">
        <f t="shared" si="1"/>
        <v>4643687</v>
      </c>
      <c r="S25" s="36">
        <f t="shared" si="1"/>
        <v>-52432</v>
      </c>
      <c r="T25" s="36">
        <f t="shared" si="1"/>
        <v>-54179</v>
      </c>
      <c r="U25" s="36">
        <f t="shared" si="1"/>
        <v>1522200</v>
      </c>
      <c r="V25" s="36">
        <f t="shared" si="1"/>
        <v>1415589</v>
      </c>
      <c r="W25" s="36">
        <f t="shared" si="1"/>
        <v>9174203</v>
      </c>
      <c r="X25" s="36">
        <f t="shared" si="1"/>
        <v>4941558</v>
      </c>
      <c r="Y25" s="36">
        <f t="shared" si="1"/>
        <v>4232645</v>
      </c>
      <c r="Z25" s="37">
        <f>+IF(X25&lt;&gt;0,+(Y25/X25)*100,0)</f>
        <v>85.654058902070958</v>
      </c>
      <c r="AA25" s="38">
        <f>SUM(AA15:AA24)</f>
        <v>4941558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38497302</v>
      </c>
      <c r="D26" s="29">
        <f>+D13+D25</f>
        <v>0</v>
      </c>
      <c r="E26" s="30">
        <f t="shared" si="2"/>
        <v>-21102926</v>
      </c>
      <c r="F26" s="31">
        <f t="shared" si="2"/>
        <v>-15959566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-124762</v>
      </c>
      <c r="L26" s="31">
        <f t="shared" si="2"/>
        <v>8050011</v>
      </c>
      <c r="M26" s="31">
        <f t="shared" si="2"/>
        <v>-4692942</v>
      </c>
      <c r="N26" s="31">
        <f t="shared" si="2"/>
        <v>3232307</v>
      </c>
      <c r="O26" s="31">
        <f t="shared" si="2"/>
        <v>-2762532</v>
      </c>
      <c r="P26" s="31">
        <f t="shared" si="2"/>
        <v>1080712</v>
      </c>
      <c r="Q26" s="31">
        <f t="shared" si="2"/>
        <v>4095508</v>
      </c>
      <c r="R26" s="31">
        <f t="shared" si="2"/>
        <v>2413688</v>
      </c>
      <c r="S26" s="31">
        <f t="shared" si="2"/>
        <v>-2342770</v>
      </c>
      <c r="T26" s="31">
        <f t="shared" si="2"/>
        <v>245623</v>
      </c>
      <c r="U26" s="31">
        <f t="shared" si="2"/>
        <v>-343295</v>
      </c>
      <c r="V26" s="31">
        <f t="shared" si="2"/>
        <v>-2440442</v>
      </c>
      <c r="W26" s="31">
        <f t="shared" si="2"/>
        <v>-156806854</v>
      </c>
      <c r="X26" s="31">
        <f t="shared" si="2"/>
        <v>-15959566</v>
      </c>
      <c r="Y26" s="31">
        <f t="shared" si="2"/>
        <v>-140847288</v>
      </c>
      <c r="Z26" s="32">
        <f>+IF(X26&lt;&gt;0,+(Y26/X26)*100,0)</f>
        <v>882.52580301995692</v>
      </c>
      <c r="AA26" s="33">
        <f>+AA13+AA25</f>
        <v>-15959566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-872471</v>
      </c>
      <c r="G32" s="20">
        <v>5752943</v>
      </c>
      <c r="H32" s="20">
        <v>-2778646</v>
      </c>
      <c r="I32" s="20">
        <v>218618</v>
      </c>
      <c r="J32" s="20">
        <v>3192915</v>
      </c>
      <c r="K32" s="20">
        <v>588606</v>
      </c>
      <c r="L32" s="20">
        <v>-890154</v>
      </c>
      <c r="M32" s="20">
        <v>600657</v>
      </c>
      <c r="N32" s="20">
        <v>299109</v>
      </c>
      <c r="O32" s="20">
        <v>1015526</v>
      </c>
      <c r="P32" s="20">
        <v>-14133060</v>
      </c>
      <c r="Q32" s="20">
        <v>-240803</v>
      </c>
      <c r="R32" s="20">
        <v>-13358337</v>
      </c>
      <c r="S32" s="20">
        <v>19648105</v>
      </c>
      <c r="T32" s="20">
        <v>-295100</v>
      </c>
      <c r="U32" s="20">
        <v>-1953316</v>
      </c>
      <c r="V32" s="20">
        <v>17399689</v>
      </c>
      <c r="W32" s="20">
        <v>7533376</v>
      </c>
      <c r="X32" s="20">
        <v>-872471</v>
      </c>
      <c r="Y32" s="20">
        <v>8405847</v>
      </c>
      <c r="Z32" s="21">
        <v>-963.45288267461035</v>
      </c>
      <c r="AA32" s="22">
        <v>-872471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>
        <v>-1001276</v>
      </c>
      <c r="L33" s="20">
        <v>10500000</v>
      </c>
      <c r="M33" s="20">
        <v>-3737837</v>
      </c>
      <c r="N33" s="20">
        <v>5760887</v>
      </c>
      <c r="O33" s="20">
        <v>-5098380</v>
      </c>
      <c r="P33" s="20">
        <v>14604418</v>
      </c>
      <c r="Q33" s="20">
        <v>4062671</v>
      </c>
      <c r="R33" s="20">
        <v>13568709</v>
      </c>
      <c r="S33" s="20">
        <v>-19582531</v>
      </c>
      <c r="T33" s="20"/>
      <c r="U33" s="20">
        <v>-758152</v>
      </c>
      <c r="V33" s="20">
        <v>-20340683</v>
      </c>
      <c r="W33" s="20">
        <v>-47318375</v>
      </c>
      <c r="X33" s="20"/>
      <c r="Y33" s="20">
        <v>-47318375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33144457</v>
      </c>
      <c r="D35" s="18"/>
      <c r="E35" s="19">
        <v>7067220</v>
      </c>
      <c r="F35" s="20">
        <v>5623900</v>
      </c>
      <c r="G35" s="20">
        <v>14736091</v>
      </c>
      <c r="H35" s="20">
        <v>-216824</v>
      </c>
      <c r="I35" s="20">
        <v>-173616</v>
      </c>
      <c r="J35" s="20">
        <v>14345651</v>
      </c>
      <c r="K35" s="20">
        <v>126332</v>
      </c>
      <c r="L35" s="20">
        <v>2125079</v>
      </c>
      <c r="M35" s="20">
        <v>172047</v>
      </c>
      <c r="N35" s="20">
        <v>2423458</v>
      </c>
      <c r="O35" s="20">
        <v>191144</v>
      </c>
      <c r="P35" s="20">
        <v>-741090</v>
      </c>
      <c r="Q35" s="20">
        <v>-303256</v>
      </c>
      <c r="R35" s="20">
        <v>-853202</v>
      </c>
      <c r="S35" s="20">
        <v>47332</v>
      </c>
      <c r="T35" s="20">
        <v>-795973</v>
      </c>
      <c r="U35" s="20">
        <v>3926102</v>
      </c>
      <c r="V35" s="20">
        <v>3177461</v>
      </c>
      <c r="W35" s="20">
        <v>19093368</v>
      </c>
      <c r="X35" s="20">
        <v>5623900</v>
      </c>
      <c r="Y35" s="20">
        <v>13469468</v>
      </c>
      <c r="Z35" s="21">
        <v>239.50404523551273</v>
      </c>
      <c r="AA35" s="22">
        <v>5623900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41383251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4751429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-286338</v>
      </c>
      <c r="L37" s="31">
        <f t="shared" si="3"/>
        <v>11734925</v>
      </c>
      <c r="M37" s="31">
        <f t="shared" si="3"/>
        <v>-2965133</v>
      </c>
      <c r="N37" s="31">
        <f t="shared" si="3"/>
        <v>8483454</v>
      </c>
      <c r="O37" s="31">
        <f t="shared" si="3"/>
        <v>-3891710</v>
      </c>
      <c r="P37" s="31">
        <f t="shared" si="3"/>
        <v>-269732</v>
      </c>
      <c r="Q37" s="31">
        <f t="shared" si="3"/>
        <v>3518612</v>
      </c>
      <c r="R37" s="31">
        <f t="shared" si="3"/>
        <v>-642830</v>
      </c>
      <c r="S37" s="31">
        <f t="shared" si="3"/>
        <v>112906</v>
      </c>
      <c r="T37" s="31">
        <f t="shared" si="3"/>
        <v>-1091073</v>
      </c>
      <c r="U37" s="31">
        <f t="shared" si="3"/>
        <v>1214634</v>
      </c>
      <c r="V37" s="31">
        <f t="shared" si="3"/>
        <v>236467</v>
      </c>
      <c r="W37" s="31">
        <f t="shared" si="3"/>
        <v>-20662203</v>
      </c>
      <c r="X37" s="31">
        <f t="shared" si="3"/>
        <v>4751429</v>
      </c>
      <c r="Y37" s="31">
        <f t="shared" si="3"/>
        <v>-25413632</v>
      </c>
      <c r="Z37" s="32">
        <f>+IF(X37&lt;&gt;0,+(Y37/X37)*100,0)</f>
        <v>-534.86292229137803</v>
      </c>
      <c r="AA37" s="33">
        <f>SUM(AA29:AA36)</f>
        <v>4751429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41383251</v>
      </c>
      <c r="D44" s="29">
        <f>+D37+D43</f>
        <v>0</v>
      </c>
      <c r="E44" s="30">
        <f t="shared" si="5"/>
        <v>7191708</v>
      </c>
      <c r="F44" s="31">
        <f t="shared" si="5"/>
        <v>4751429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-286338</v>
      </c>
      <c r="L44" s="31">
        <f t="shared" si="5"/>
        <v>11734925</v>
      </c>
      <c r="M44" s="31">
        <f t="shared" si="5"/>
        <v>-2965133</v>
      </c>
      <c r="N44" s="31">
        <f t="shared" si="5"/>
        <v>8483454</v>
      </c>
      <c r="O44" s="31">
        <f t="shared" si="5"/>
        <v>-3891710</v>
      </c>
      <c r="P44" s="31">
        <f t="shared" si="5"/>
        <v>-269732</v>
      </c>
      <c r="Q44" s="31">
        <f t="shared" si="5"/>
        <v>3518612</v>
      </c>
      <c r="R44" s="31">
        <f t="shared" si="5"/>
        <v>-642830</v>
      </c>
      <c r="S44" s="31">
        <f t="shared" si="5"/>
        <v>112906</v>
      </c>
      <c r="T44" s="31">
        <f t="shared" si="5"/>
        <v>-1091073</v>
      </c>
      <c r="U44" s="31">
        <f t="shared" si="5"/>
        <v>1214634</v>
      </c>
      <c r="V44" s="31">
        <f t="shared" si="5"/>
        <v>236467</v>
      </c>
      <c r="W44" s="31">
        <f t="shared" si="5"/>
        <v>-20662203</v>
      </c>
      <c r="X44" s="31">
        <f t="shared" si="5"/>
        <v>4751429</v>
      </c>
      <c r="Y44" s="31">
        <f t="shared" si="5"/>
        <v>-25413632</v>
      </c>
      <c r="Z44" s="32">
        <f>+IF(X44&lt;&gt;0,+(Y44/X44)*100,0)</f>
        <v>-534.86292229137803</v>
      </c>
      <c r="AA44" s="33">
        <f>+AA37+AA43</f>
        <v>4751429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-2885949</v>
      </c>
      <c r="D45" s="42">
        <f t="shared" si="6"/>
        <v>0</v>
      </c>
      <c r="E45" s="43">
        <f t="shared" si="6"/>
        <v>-28294634</v>
      </c>
      <c r="F45" s="44">
        <f t="shared" si="6"/>
        <v>-20710995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161576</v>
      </c>
      <c r="L45" s="44">
        <f t="shared" si="6"/>
        <v>-3684914</v>
      </c>
      <c r="M45" s="44">
        <f t="shared" si="6"/>
        <v>-1727809</v>
      </c>
      <c r="N45" s="44">
        <f t="shared" si="6"/>
        <v>-5251147</v>
      </c>
      <c r="O45" s="44">
        <f t="shared" si="6"/>
        <v>1129178</v>
      </c>
      <c r="P45" s="44">
        <f t="shared" si="6"/>
        <v>1350444</v>
      </c>
      <c r="Q45" s="44">
        <f t="shared" si="6"/>
        <v>576896</v>
      </c>
      <c r="R45" s="44">
        <f t="shared" si="6"/>
        <v>3056518</v>
      </c>
      <c r="S45" s="44">
        <f t="shared" si="6"/>
        <v>-2455676</v>
      </c>
      <c r="T45" s="44">
        <f t="shared" si="6"/>
        <v>1336696</v>
      </c>
      <c r="U45" s="44">
        <f t="shared" si="6"/>
        <v>-1557929</v>
      </c>
      <c r="V45" s="44">
        <f t="shared" si="6"/>
        <v>-2676909</v>
      </c>
      <c r="W45" s="44">
        <f t="shared" si="6"/>
        <v>-136144651</v>
      </c>
      <c r="X45" s="44">
        <f t="shared" si="6"/>
        <v>-20710995</v>
      </c>
      <c r="Y45" s="44">
        <f t="shared" si="6"/>
        <v>-115433656</v>
      </c>
      <c r="Z45" s="45">
        <f>+IF(X45&lt;&gt;0,+(Y45/X45)*100,0)</f>
        <v>557.35446800117518</v>
      </c>
      <c r="AA45" s="46">
        <f>+AA26-AA44</f>
        <v>-20710995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-114716708</v>
      </c>
      <c r="D47" s="18"/>
      <c r="E47" s="19">
        <v>-13536072</v>
      </c>
      <c r="F47" s="20">
        <v>-15913587</v>
      </c>
      <c r="G47" s="20">
        <v>-87306524</v>
      </c>
      <c r="H47" s="20">
        <v>-9477287</v>
      </c>
      <c r="I47" s="20">
        <v>120087</v>
      </c>
      <c r="J47" s="20">
        <v>-96663724</v>
      </c>
      <c r="K47" s="20">
        <v>-55129</v>
      </c>
      <c r="L47" s="20">
        <v>-1487681</v>
      </c>
      <c r="M47" s="20">
        <v>-3005432</v>
      </c>
      <c r="N47" s="20">
        <v>-4548242</v>
      </c>
      <c r="O47" s="20">
        <v>1666519</v>
      </c>
      <c r="P47" s="20">
        <v>831217</v>
      </c>
      <c r="Q47" s="20">
        <v>-1220191</v>
      </c>
      <c r="R47" s="20">
        <v>1277545</v>
      </c>
      <c r="S47" s="20">
        <v>-2263148</v>
      </c>
      <c r="T47" s="20">
        <v>160847</v>
      </c>
      <c r="U47" s="20">
        <v>511147</v>
      </c>
      <c r="V47" s="20">
        <v>-1591154</v>
      </c>
      <c r="W47" s="20">
        <v>-101525575</v>
      </c>
      <c r="X47" s="20">
        <v>-15913587</v>
      </c>
      <c r="Y47" s="20">
        <v>-85611988</v>
      </c>
      <c r="Z47" s="47">
        <v>537.98045657462387</v>
      </c>
      <c r="AA47" s="22">
        <v>-15913587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-114716708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-15913587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-55129</v>
      </c>
      <c r="L50" s="52">
        <f t="shared" si="7"/>
        <v>-1487681</v>
      </c>
      <c r="M50" s="52">
        <f t="shared" si="7"/>
        <v>-3005432</v>
      </c>
      <c r="N50" s="52">
        <f t="shared" si="7"/>
        <v>-4548242</v>
      </c>
      <c r="O50" s="52">
        <f t="shared" si="7"/>
        <v>1666519</v>
      </c>
      <c r="P50" s="52">
        <f t="shared" si="7"/>
        <v>831217</v>
      </c>
      <c r="Q50" s="52">
        <f t="shared" si="7"/>
        <v>-1220191</v>
      </c>
      <c r="R50" s="52">
        <f t="shared" si="7"/>
        <v>1277545</v>
      </c>
      <c r="S50" s="52">
        <f t="shared" si="7"/>
        <v>-2263148</v>
      </c>
      <c r="T50" s="52">
        <f t="shared" si="7"/>
        <v>160847</v>
      </c>
      <c r="U50" s="52">
        <f t="shared" si="7"/>
        <v>511147</v>
      </c>
      <c r="V50" s="52">
        <f t="shared" si="7"/>
        <v>-1591154</v>
      </c>
      <c r="W50" s="52">
        <f t="shared" si="7"/>
        <v>-101525575</v>
      </c>
      <c r="X50" s="52">
        <f t="shared" si="7"/>
        <v>-15913587</v>
      </c>
      <c r="Y50" s="52">
        <f t="shared" si="7"/>
        <v>-85611988</v>
      </c>
      <c r="Z50" s="53">
        <f>+IF(X50&lt;&gt;0,+(Y50/X50)*100,0)</f>
        <v>537.98045657462387</v>
      </c>
      <c r="AA50" s="54">
        <f>SUM(AA47:AA49)</f>
        <v>-15913587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-1697386</v>
      </c>
      <c r="G6" s="20"/>
      <c r="H6" s="20"/>
      <c r="I6" s="20"/>
      <c r="J6" s="20"/>
      <c r="K6" s="20">
        <v>-6006000</v>
      </c>
      <c r="L6" s="20"/>
      <c r="M6" s="20"/>
      <c r="N6" s="20">
        <v>-6006000</v>
      </c>
      <c r="O6" s="20"/>
      <c r="P6" s="20"/>
      <c r="Q6" s="20"/>
      <c r="R6" s="20"/>
      <c r="S6" s="20"/>
      <c r="T6" s="20"/>
      <c r="U6" s="20"/>
      <c r="V6" s="20"/>
      <c r="W6" s="20">
        <v>-6006000</v>
      </c>
      <c r="X6" s="20">
        <v>-1697386</v>
      </c>
      <c r="Y6" s="20">
        <v>-4308614</v>
      </c>
      <c r="Z6" s="21">
        <v>253.83819590829665</v>
      </c>
      <c r="AA6" s="22">
        <v>-1697386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1509964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1509964</v>
      </c>
      <c r="Y11" s="24">
        <v>-1509964</v>
      </c>
      <c r="Z11" s="25">
        <v>-100</v>
      </c>
      <c r="AA11" s="26">
        <v>1509964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-187422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-6006000</v>
      </c>
      <c r="L13" s="31">
        <f t="shared" si="0"/>
        <v>0</v>
      </c>
      <c r="M13" s="31">
        <f t="shared" si="0"/>
        <v>0</v>
      </c>
      <c r="N13" s="31">
        <f t="shared" si="0"/>
        <v>-6006000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-6006000</v>
      </c>
      <c r="X13" s="31">
        <f t="shared" si="0"/>
        <v>-187422</v>
      </c>
      <c r="Y13" s="31">
        <f t="shared" si="0"/>
        <v>-5818578</v>
      </c>
      <c r="Z13" s="32">
        <f>+IF(X13&lt;&gt;0,+(Y13/X13)*100,0)</f>
        <v>3104.5330857636777</v>
      </c>
      <c r="AA13" s="33">
        <f>SUM(AA6:AA12)</f>
        <v>-187422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1086956</v>
      </c>
      <c r="G17" s="24"/>
      <c r="H17" s="24"/>
      <c r="I17" s="24"/>
      <c r="J17" s="20"/>
      <c r="K17" s="24">
        <v>671072</v>
      </c>
      <c r="L17" s="24"/>
      <c r="M17" s="20">
        <v>11500</v>
      </c>
      <c r="N17" s="24">
        <v>682572</v>
      </c>
      <c r="O17" s="24"/>
      <c r="P17" s="24"/>
      <c r="Q17" s="20"/>
      <c r="R17" s="24"/>
      <c r="S17" s="24">
        <v>591304</v>
      </c>
      <c r="T17" s="20">
        <v>31500</v>
      </c>
      <c r="U17" s="24"/>
      <c r="V17" s="24">
        <v>622804</v>
      </c>
      <c r="W17" s="24">
        <v>1305376</v>
      </c>
      <c r="X17" s="20">
        <v>1086956</v>
      </c>
      <c r="Y17" s="24">
        <v>218420</v>
      </c>
      <c r="Z17" s="25">
        <v>20.094649645431829</v>
      </c>
      <c r="AA17" s="26">
        <v>1086956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1086956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671072</v>
      </c>
      <c r="L25" s="36">
        <f t="shared" si="1"/>
        <v>0</v>
      </c>
      <c r="M25" s="36">
        <f t="shared" si="1"/>
        <v>11500</v>
      </c>
      <c r="N25" s="36">
        <f t="shared" si="1"/>
        <v>682572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591304</v>
      </c>
      <c r="T25" s="36">
        <f t="shared" si="1"/>
        <v>31500</v>
      </c>
      <c r="U25" s="36">
        <f t="shared" si="1"/>
        <v>0</v>
      </c>
      <c r="V25" s="36">
        <f t="shared" si="1"/>
        <v>622804</v>
      </c>
      <c r="W25" s="36">
        <f t="shared" si="1"/>
        <v>1305376</v>
      </c>
      <c r="X25" s="36">
        <f t="shared" si="1"/>
        <v>1086956</v>
      </c>
      <c r="Y25" s="36">
        <f t="shared" si="1"/>
        <v>218420</v>
      </c>
      <c r="Z25" s="37">
        <f>+IF(X25&lt;&gt;0,+(Y25/X25)*100,0)</f>
        <v>20.094649645431829</v>
      </c>
      <c r="AA25" s="38">
        <f>SUM(AA15:AA24)</f>
        <v>1086956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899534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-5334928</v>
      </c>
      <c r="L26" s="31">
        <f t="shared" si="2"/>
        <v>0</v>
      </c>
      <c r="M26" s="31">
        <f t="shared" si="2"/>
        <v>11500</v>
      </c>
      <c r="N26" s="31">
        <f t="shared" si="2"/>
        <v>-5323428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591304</v>
      </c>
      <c r="T26" s="31">
        <f t="shared" si="2"/>
        <v>31500</v>
      </c>
      <c r="U26" s="31">
        <f t="shared" si="2"/>
        <v>0</v>
      </c>
      <c r="V26" s="31">
        <f t="shared" si="2"/>
        <v>622804</v>
      </c>
      <c r="W26" s="31">
        <f t="shared" si="2"/>
        <v>-4700624</v>
      </c>
      <c r="X26" s="31">
        <f t="shared" si="2"/>
        <v>899534</v>
      </c>
      <c r="Y26" s="31">
        <f t="shared" si="2"/>
        <v>-5600158</v>
      </c>
      <c r="Z26" s="32">
        <f>+IF(X26&lt;&gt;0,+(Y26/X26)*100,0)</f>
        <v>-622.56212661222366</v>
      </c>
      <c r="AA26" s="33">
        <f>+AA13+AA25</f>
        <v>899534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>
        <v>4504990</v>
      </c>
      <c r="L33" s="20"/>
      <c r="M33" s="20"/>
      <c r="N33" s="20">
        <v>4504990</v>
      </c>
      <c r="O33" s="20"/>
      <c r="P33" s="20"/>
      <c r="Q33" s="20"/>
      <c r="R33" s="20"/>
      <c r="S33" s="20"/>
      <c r="T33" s="20"/>
      <c r="U33" s="20"/>
      <c r="V33" s="20"/>
      <c r="W33" s="20">
        <v>1801611</v>
      </c>
      <c r="X33" s="20"/>
      <c r="Y33" s="20">
        <v>1801611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4504990</v>
      </c>
      <c r="L37" s="31">
        <f t="shared" si="3"/>
        <v>0</v>
      </c>
      <c r="M37" s="31">
        <f t="shared" si="3"/>
        <v>0</v>
      </c>
      <c r="N37" s="31">
        <f t="shared" si="3"/>
        <v>4504990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1801611</v>
      </c>
      <c r="X37" s="31">
        <f t="shared" si="3"/>
        <v>0</v>
      </c>
      <c r="Y37" s="31">
        <f t="shared" si="3"/>
        <v>1801611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4504990</v>
      </c>
      <c r="L44" s="31">
        <f t="shared" si="5"/>
        <v>0</v>
      </c>
      <c r="M44" s="31">
        <f t="shared" si="5"/>
        <v>0</v>
      </c>
      <c r="N44" s="31">
        <f t="shared" si="5"/>
        <v>4504990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1801611</v>
      </c>
      <c r="X44" s="31">
        <f t="shared" si="5"/>
        <v>0</v>
      </c>
      <c r="Y44" s="31">
        <f t="shared" si="5"/>
        <v>1801611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899534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-9839918</v>
      </c>
      <c r="L45" s="44">
        <f t="shared" si="6"/>
        <v>0</v>
      </c>
      <c r="M45" s="44">
        <f t="shared" si="6"/>
        <v>11500</v>
      </c>
      <c r="N45" s="44">
        <f t="shared" si="6"/>
        <v>-9828418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591304</v>
      </c>
      <c r="T45" s="44">
        <f t="shared" si="6"/>
        <v>31500</v>
      </c>
      <c r="U45" s="44">
        <f t="shared" si="6"/>
        <v>0</v>
      </c>
      <c r="V45" s="44">
        <f t="shared" si="6"/>
        <v>622804</v>
      </c>
      <c r="W45" s="44">
        <f t="shared" si="6"/>
        <v>-6502235</v>
      </c>
      <c r="X45" s="44">
        <f t="shared" si="6"/>
        <v>899534</v>
      </c>
      <c r="Y45" s="44">
        <f t="shared" si="6"/>
        <v>-7401769</v>
      </c>
      <c r="Z45" s="45">
        <f>+IF(X45&lt;&gt;0,+(Y45/X45)*100,0)</f>
        <v>-822.84482854455746</v>
      </c>
      <c r="AA45" s="46">
        <f>+AA26-AA44</f>
        <v>899534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-36997430</v>
      </c>
      <c r="G6" s="20">
        <v>-62538849</v>
      </c>
      <c r="H6" s="20">
        <v>-3242855</v>
      </c>
      <c r="I6" s="20">
        <v>-5199310</v>
      </c>
      <c r="J6" s="20">
        <v>-70981014</v>
      </c>
      <c r="K6" s="20">
        <v>-4496412</v>
      </c>
      <c r="L6" s="20">
        <v>-328238</v>
      </c>
      <c r="M6" s="20">
        <v>-2357636</v>
      </c>
      <c r="N6" s="20">
        <v>-7182286</v>
      </c>
      <c r="O6" s="20">
        <v>-6023753</v>
      </c>
      <c r="P6" s="20">
        <v>-2830198</v>
      </c>
      <c r="Q6" s="20">
        <v>-1040827</v>
      </c>
      <c r="R6" s="20">
        <v>-9894778</v>
      </c>
      <c r="S6" s="20">
        <v>-5233667</v>
      </c>
      <c r="T6" s="20">
        <v>-3518159</v>
      </c>
      <c r="U6" s="20">
        <v>-1085468</v>
      </c>
      <c r="V6" s="20">
        <v>-9837294</v>
      </c>
      <c r="W6" s="20">
        <v>-97895372</v>
      </c>
      <c r="X6" s="20">
        <v>-36997430</v>
      </c>
      <c r="Y6" s="20">
        <v>-60897942</v>
      </c>
      <c r="Z6" s="21">
        <v>164.60046549179225</v>
      </c>
      <c r="AA6" s="22">
        <v>-36997430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>
        <v>562276</v>
      </c>
      <c r="L11" s="24">
        <v>-532748</v>
      </c>
      <c r="M11" s="20">
        <v>243039</v>
      </c>
      <c r="N11" s="24">
        <v>272567</v>
      </c>
      <c r="O11" s="24">
        <v>-1063078</v>
      </c>
      <c r="P11" s="24"/>
      <c r="Q11" s="20">
        <v>358246</v>
      </c>
      <c r="R11" s="24">
        <v>-704832</v>
      </c>
      <c r="S11" s="24">
        <v>-357412</v>
      </c>
      <c r="T11" s="20">
        <v>1449</v>
      </c>
      <c r="U11" s="24">
        <v>408496</v>
      </c>
      <c r="V11" s="24">
        <v>52533</v>
      </c>
      <c r="W11" s="24">
        <v>3215763</v>
      </c>
      <c r="X11" s="20"/>
      <c r="Y11" s="24">
        <v>3215763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-36997430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-3934136</v>
      </c>
      <c r="L13" s="31">
        <f t="shared" si="0"/>
        <v>-860986</v>
      </c>
      <c r="M13" s="31">
        <f t="shared" si="0"/>
        <v>-2114597</v>
      </c>
      <c r="N13" s="31">
        <f t="shared" si="0"/>
        <v>-6909719</v>
      </c>
      <c r="O13" s="31">
        <f t="shared" si="0"/>
        <v>-7086831</v>
      </c>
      <c r="P13" s="31">
        <f t="shared" si="0"/>
        <v>-2830198</v>
      </c>
      <c r="Q13" s="31">
        <f t="shared" si="0"/>
        <v>-682581</v>
      </c>
      <c r="R13" s="31">
        <f t="shared" si="0"/>
        <v>-10599610</v>
      </c>
      <c r="S13" s="31">
        <f t="shared" si="0"/>
        <v>-5591079</v>
      </c>
      <c r="T13" s="31">
        <f t="shared" si="0"/>
        <v>-3516710</v>
      </c>
      <c r="U13" s="31">
        <f t="shared" si="0"/>
        <v>-676972</v>
      </c>
      <c r="V13" s="31">
        <f t="shared" si="0"/>
        <v>-9784761</v>
      </c>
      <c r="W13" s="31">
        <f t="shared" si="0"/>
        <v>-94679609</v>
      </c>
      <c r="X13" s="31">
        <f t="shared" si="0"/>
        <v>-36997430</v>
      </c>
      <c r="Y13" s="31">
        <f t="shared" si="0"/>
        <v>-57682179</v>
      </c>
      <c r="Z13" s="32">
        <f>+IF(X13&lt;&gt;0,+(Y13/X13)*100,0)</f>
        <v>155.90861040888515</v>
      </c>
      <c r="AA13" s="33">
        <f>SUM(AA6:AA12)</f>
        <v>-36997430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-36997430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-3934136</v>
      </c>
      <c r="L26" s="31">
        <f t="shared" si="2"/>
        <v>-860986</v>
      </c>
      <c r="M26" s="31">
        <f t="shared" si="2"/>
        <v>-2114597</v>
      </c>
      <c r="N26" s="31">
        <f t="shared" si="2"/>
        <v>-6909719</v>
      </c>
      <c r="O26" s="31">
        <f t="shared" si="2"/>
        <v>-7086831</v>
      </c>
      <c r="P26" s="31">
        <f t="shared" si="2"/>
        <v>-2830198</v>
      </c>
      <c r="Q26" s="31">
        <f t="shared" si="2"/>
        <v>-682581</v>
      </c>
      <c r="R26" s="31">
        <f t="shared" si="2"/>
        <v>-10599610</v>
      </c>
      <c r="S26" s="31">
        <f t="shared" si="2"/>
        <v>-5591079</v>
      </c>
      <c r="T26" s="31">
        <f t="shared" si="2"/>
        <v>-3516710</v>
      </c>
      <c r="U26" s="31">
        <f t="shared" si="2"/>
        <v>-676972</v>
      </c>
      <c r="V26" s="31">
        <f t="shared" si="2"/>
        <v>-9784761</v>
      </c>
      <c r="W26" s="31">
        <f t="shared" si="2"/>
        <v>-94679609</v>
      </c>
      <c r="X26" s="31">
        <f t="shared" si="2"/>
        <v>-36997430</v>
      </c>
      <c r="Y26" s="31">
        <f t="shared" si="2"/>
        <v>-57682179</v>
      </c>
      <c r="Z26" s="32">
        <f>+IF(X26&lt;&gt;0,+(Y26/X26)*100,0)</f>
        <v>155.90861040888515</v>
      </c>
      <c r="AA26" s="33">
        <f>+AA13+AA25</f>
        <v>-36997430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>
        <v>-136936</v>
      </c>
      <c r="L32" s="20"/>
      <c r="M32" s="20">
        <v>2188022</v>
      </c>
      <c r="N32" s="20">
        <v>2051086</v>
      </c>
      <c r="O32" s="20">
        <v>-2188022</v>
      </c>
      <c r="P32" s="20"/>
      <c r="Q32" s="20">
        <v>1701040</v>
      </c>
      <c r="R32" s="20">
        <v>-486982</v>
      </c>
      <c r="S32" s="20">
        <v>-1701040</v>
      </c>
      <c r="T32" s="20"/>
      <c r="U32" s="20">
        <v>3110695</v>
      </c>
      <c r="V32" s="20">
        <v>1409655</v>
      </c>
      <c r="W32" s="20">
        <v>3237290</v>
      </c>
      <c r="X32" s="20"/>
      <c r="Y32" s="20">
        <v>3237290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-136936</v>
      </c>
      <c r="L37" s="31">
        <f t="shared" si="3"/>
        <v>0</v>
      </c>
      <c r="M37" s="31">
        <f t="shared" si="3"/>
        <v>2188022</v>
      </c>
      <c r="N37" s="31">
        <f t="shared" si="3"/>
        <v>2051086</v>
      </c>
      <c r="O37" s="31">
        <f t="shared" si="3"/>
        <v>-2188022</v>
      </c>
      <c r="P37" s="31">
        <f t="shared" si="3"/>
        <v>0</v>
      </c>
      <c r="Q37" s="31">
        <f t="shared" si="3"/>
        <v>1701040</v>
      </c>
      <c r="R37" s="31">
        <f t="shared" si="3"/>
        <v>-486982</v>
      </c>
      <c r="S37" s="31">
        <f t="shared" si="3"/>
        <v>-1701040</v>
      </c>
      <c r="T37" s="31">
        <f t="shared" si="3"/>
        <v>0</v>
      </c>
      <c r="U37" s="31">
        <f t="shared" si="3"/>
        <v>3110695</v>
      </c>
      <c r="V37" s="31">
        <f t="shared" si="3"/>
        <v>1409655</v>
      </c>
      <c r="W37" s="31">
        <f t="shared" si="3"/>
        <v>3237290</v>
      </c>
      <c r="X37" s="31">
        <f t="shared" si="3"/>
        <v>0</v>
      </c>
      <c r="Y37" s="31">
        <f t="shared" si="3"/>
        <v>3237290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-136936</v>
      </c>
      <c r="L44" s="31">
        <f t="shared" si="5"/>
        <v>0</v>
      </c>
      <c r="M44" s="31">
        <f t="shared" si="5"/>
        <v>2188022</v>
      </c>
      <c r="N44" s="31">
        <f t="shared" si="5"/>
        <v>2051086</v>
      </c>
      <c r="O44" s="31">
        <f t="shared" si="5"/>
        <v>-2188022</v>
      </c>
      <c r="P44" s="31">
        <f t="shared" si="5"/>
        <v>0</v>
      </c>
      <c r="Q44" s="31">
        <f t="shared" si="5"/>
        <v>1701040</v>
      </c>
      <c r="R44" s="31">
        <f t="shared" si="5"/>
        <v>-486982</v>
      </c>
      <c r="S44" s="31">
        <f t="shared" si="5"/>
        <v>-1701040</v>
      </c>
      <c r="T44" s="31">
        <f t="shared" si="5"/>
        <v>0</v>
      </c>
      <c r="U44" s="31">
        <f t="shared" si="5"/>
        <v>3110695</v>
      </c>
      <c r="V44" s="31">
        <f t="shared" si="5"/>
        <v>1409655</v>
      </c>
      <c r="W44" s="31">
        <f t="shared" si="5"/>
        <v>3237290</v>
      </c>
      <c r="X44" s="31">
        <f t="shared" si="5"/>
        <v>0</v>
      </c>
      <c r="Y44" s="31">
        <f t="shared" si="5"/>
        <v>3237290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-36997430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-3797200</v>
      </c>
      <c r="L45" s="44">
        <f t="shared" si="6"/>
        <v>-860986</v>
      </c>
      <c r="M45" s="44">
        <f t="shared" si="6"/>
        <v>-4302619</v>
      </c>
      <c r="N45" s="44">
        <f t="shared" si="6"/>
        <v>-8960805</v>
      </c>
      <c r="O45" s="44">
        <f t="shared" si="6"/>
        <v>-4898809</v>
      </c>
      <c r="P45" s="44">
        <f t="shared" si="6"/>
        <v>-2830198</v>
      </c>
      <c r="Q45" s="44">
        <f t="shared" si="6"/>
        <v>-2383621</v>
      </c>
      <c r="R45" s="44">
        <f t="shared" si="6"/>
        <v>-10112628</v>
      </c>
      <c r="S45" s="44">
        <f t="shared" si="6"/>
        <v>-3890039</v>
      </c>
      <c r="T45" s="44">
        <f t="shared" si="6"/>
        <v>-3516710</v>
      </c>
      <c r="U45" s="44">
        <f t="shared" si="6"/>
        <v>-3787667</v>
      </c>
      <c r="V45" s="44">
        <f t="shared" si="6"/>
        <v>-11194416</v>
      </c>
      <c r="W45" s="44">
        <f t="shared" si="6"/>
        <v>-97916899</v>
      </c>
      <c r="X45" s="44">
        <f t="shared" si="6"/>
        <v>-36997430</v>
      </c>
      <c r="Y45" s="44">
        <f t="shared" si="6"/>
        <v>-60919469</v>
      </c>
      <c r="Z45" s="45">
        <f>+IF(X45&lt;&gt;0,+(Y45/X45)*100,0)</f>
        <v>164.65865061438052</v>
      </c>
      <c r="AA45" s="46">
        <f>+AA26-AA44</f>
        <v>-36997430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-36997430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>
        <v>-3798748</v>
      </c>
      <c r="L47" s="20">
        <v>-284997</v>
      </c>
      <c r="M47" s="20">
        <v>-4030974</v>
      </c>
      <c r="N47" s="20">
        <v>-8114719</v>
      </c>
      <c r="O47" s="20">
        <v>-3390965</v>
      </c>
      <c r="P47" s="20">
        <v>-2461042</v>
      </c>
      <c r="Q47" s="20">
        <v>-2383621</v>
      </c>
      <c r="R47" s="20">
        <v>-8235628</v>
      </c>
      <c r="S47" s="20">
        <v>-3071627</v>
      </c>
      <c r="T47" s="20">
        <v>-3103910</v>
      </c>
      <c r="U47" s="20">
        <v>-3657256</v>
      </c>
      <c r="V47" s="20">
        <v>-9832793</v>
      </c>
      <c r="W47" s="20">
        <v>-61164074</v>
      </c>
      <c r="X47" s="20">
        <v>-36997430</v>
      </c>
      <c r="Y47" s="20">
        <v>-24166644</v>
      </c>
      <c r="Z47" s="47">
        <v>65.319791131438038</v>
      </c>
      <c r="AA47" s="22">
        <v>-36997430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-36997430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-3798748</v>
      </c>
      <c r="L50" s="52">
        <f t="shared" si="7"/>
        <v>-284997</v>
      </c>
      <c r="M50" s="52">
        <f t="shared" si="7"/>
        <v>-4030974</v>
      </c>
      <c r="N50" s="52">
        <f t="shared" si="7"/>
        <v>-8114719</v>
      </c>
      <c r="O50" s="52">
        <f t="shared" si="7"/>
        <v>-3390965</v>
      </c>
      <c r="P50" s="52">
        <f t="shared" si="7"/>
        <v>-2461042</v>
      </c>
      <c r="Q50" s="52">
        <f t="shared" si="7"/>
        <v>-2383621</v>
      </c>
      <c r="R50" s="52">
        <f t="shared" si="7"/>
        <v>-8235628</v>
      </c>
      <c r="S50" s="52">
        <f t="shared" si="7"/>
        <v>-3071627</v>
      </c>
      <c r="T50" s="52">
        <f t="shared" si="7"/>
        <v>-3103910</v>
      </c>
      <c r="U50" s="52">
        <f t="shared" si="7"/>
        <v>-3657256</v>
      </c>
      <c r="V50" s="52">
        <f t="shared" si="7"/>
        <v>-9832793</v>
      </c>
      <c r="W50" s="52">
        <f t="shared" si="7"/>
        <v>-61164074</v>
      </c>
      <c r="X50" s="52">
        <f t="shared" si="7"/>
        <v>-36997430</v>
      </c>
      <c r="Y50" s="52">
        <f t="shared" si="7"/>
        <v>-24166644</v>
      </c>
      <c r="Z50" s="53">
        <f>+IF(X50&lt;&gt;0,+(Y50/X50)*100,0)</f>
        <v>65.319791131438038</v>
      </c>
      <c r="AA50" s="54">
        <f>SUM(AA47:AA49)</f>
        <v>-36997430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-672563109</v>
      </c>
      <c r="D6" s="18"/>
      <c r="E6" s="19">
        <v>-2923694035</v>
      </c>
      <c r="F6" s="20">
        <v>-6863359935</v>
      </c>
      <c r="G6" s="20">
        <v>-959491707</v>
      </c>
      <c r="H6" s="20">
        <v>-326480398</v>
      </c>
      <c r="I6" s="20">
        <v>-54750507</v>
      </c>
      <c r="J6" s="20">
        <v>-1340722612</v>
      </c>
      <c r="K6" s="20">
        <v>47983220</v>
      </c>
      <c r="L6" s="20">
        <v>30497727</v>
      </c>
      <c r="M6" s="20">
        <v>-103731466</v>
      </c>
      <c r="N6" s="20">
        <v>-25250519</v>
      </c>
      <c r="O6" s="20">
        <v>62090185</v>
      </c>
      <c r="P6" s="20">
        <v>69540366</v>
      </c>
      <c r="Q6" s="20">
        <v>68429047</v>
      </c>
      <c r="R6" s="20">
        <v>200059598</v>
      </c>
      <c r="S6" s="20">
        <v>84644232</v>
      </c>
      <c r="T6" s="20">
        <v>17537035</v>
      </c>
      <c r="U6" s="20">
        <v>-8571830</v>
      </c>
      <c r="V6" s="20">
        <v>93609437</v>
      </c>
      <c r="W6" s="20">
        <v>-1072304096</v>
      </c>
      <c r="X6" s="20">
        <v>-6863359905</v>
      </c>
      <c r="Y6" s="20">
        <v>5791055809</v>
      </c>
      <c r="Z6" s="21">
        <v>-84.376397116828741</v>
      </c>
      <c r="AA6" s="22">
        <v>-6863359935</v>
      </c>
    </row>
    <row r="7" spans="1:27" x14ac:dyDescent="0.25">
      <c r="A7" s="23" t="s">
        <v>35</v>
      </c>
      <c r="B7" s="17" t="s">
        <v>32</v>
      </c>
      <c r="C7" s="18">
        <v>1482534268</v>
      </c>
      <c r="D7" s="18"/>
      <c r="E7" s="19">
        <v>1789747940</v>
      </c>
      <c r="F7" s="20">
        <v>2788637739</v>
      </c>
      <c r="G7" s="20">
        <v>454142863</v>
      </c>
      <c r="H7" s="20">
        <v>98798199</v>
      </c>
      <c r="I7" s="20">
        <v>41109401</v>
      </c>
      <c r="J7" s="20">
        <v>594050463</v>
      </c>
      <c r="K7" s="20">
        <v>3592632</v>
      </c>
      <c r="L7" s="20">
        <v>-4519172</v>
      </c>
      <c r="M7" s="20">
        <v>41219798</v>
      </c>
      <c r="N7" s="20">
        <v>40293258</v>
      </c>
      <c r="O7" s="20">
        <v>-35357877</v>
      </c>
      <c r="P7" s="20">
        <v>-65017308</v>
      </c>
      <c r="Q7" s="20">
        <v>13165838</v>
      </c>
      <c r="R7" s="20">
        <v>-87209347</v>
      </c>
      <c r="S7" s="20">
        <v>417124</v>
      </c>
      <c r="T7" s="20">
        <v>3223820</v>
      </c>
      <c r="U7" s="20">
        <v>-9918946</v>
      </c>
      <c r="V7" s="20">
        <v>-6278002</v>
      </c>
      <c r="W7" s="20">
        <v>540856372</v>
      </c>
      <c r="X7" s="20">
        <v>2788637744</v>
      </c>
      <c r="Y7" s="20">
        <v>-2247781372</v>
      </c>
      <c r="Z7" s="21">
        <v>-80.604997075590035</v>
      </c>
      <c r="AA7" s="22">
        <v>2788637739</v>
      </c>
    </row>
    <row r="8" spans="1:27" x14ac:dyDescent="0.25">
      <c r="A8" s="23" t="s">
        <v>36</v>
      </c>
      <c r="B8" s="17" t="s">
        <v>32</v>
      </c>
      <c r="C8" s="18">
        <v>42219739</v>
      </c>
      <c r="D8" s="18"/>
      <c r="E8" s="19">
        <v>10152818</v>
      </c>
      <c r="F8" s="20">
        <v>469401438</v>
      </c>
      <c r="G8" s="20">
        <v>10490162</v>
      </c>
      <c r="H8" s="20">
        <v>1035004</v>
      </c>
      <c r="I8" s="20">
        <v>460293703</v>
      </c>
      <c r="J8" s="20">
        <v>471818869</v>
      </c>
      <c r="K8" s="20">
        <v>1376770</v>
      </c>
      <c r="L8" s="20">
        <v>1333107</v>
      </c>
      <c r="M8" s="20">
        <v>1335576</v>
      </c>
      <c r="N8" s="20">
        <v>4045453</v>
      </c>
      <c r="O8" s="20">
        <v>1240923</v>
      </c>
      <c r="P8" s="20">
        <v>1343219</v>
      </c>
      <c r="Q8" s="20">
        <v>931457</v>
      </c>
      <c r="R8" s="20">
        <v>3515599</v>
      </c>
      <c r="S8" s="20">
        <v>1550694</v>
      </c>
      <c r="T8" s="20">
        <v>1999633</v>
      </c>
      <c r="U8" s="20">
        <v>19685068</v>
      </c>
      <c r="V8" s="20">
        <v>23235395</v>
      </c>
      <c r="W8" s="20">
        <v>502615316</v>
      </c>
      <c r="X8" s="20">
        <v>469401438</v>
      </c>
      <c r="Y8" s="20">
        <v>33213878</v>
      </c>
      <c r="Z8" s="21">
        <v>7.0757938325702359</v>
      </c>
      <c r="AA8" s="22">
        <v>469401438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-23606747</v>
      </c>
      <c r="D10" s="18"/>
      <c r="E10" s="19">
        <v>-107856297</v>
      </c>
      <c r="F10" s="20">
        <v>-98027505</v>
      </c>
      <c r="G10" s="20">
        <v>-25398800</v>
      </c>
      <c r="H10" s="20">
        <v>-978332</v>
      </c>
      <c r="I10" s="20">
        <v>4638015</v>
      </c>
      <c r="J10" s="20">
        <v>-21739117</v>
      </c>
      <c r="K10" s="20">
        <v>-1857022</v>
      </c>
      <c r="L10" s="20">
        <v>-2852833</v>
      </c>
      <c r="M10" s="20">
        <v>-503829</v>
      </c>
      <c r="N10" s="20">
        <v>-5213684</v>
      </c>
      <c r="O10" s="20">
        <v>-3153020</v>
      </c>
      <c r="P10" s="20">
        <v>-3250894</v>
      </c>
      <c r="Q10" s="20">
        <v>-969949</v>
      </c>
      <c r="R10" s="20">
        <v>-7373863</v>
      </c>
      <c r="S10" s="20">
        <v>-329258</v>
      </c>
      <c r="T10" s="20">
        <v>-1973036</v>
      </c>
      <c r="U10" s="20">
        <v>-1236224</v>
      </c>
      <c r="V10" s="20">
        <v>-3538518</v>
      </c>
      <c r="W10" s="20">
        <v>-37865182</v>
      </c>
      <c r="X10" s="20">
        <v>-98027497</v>
      </c>
      <c r="Y10" s="20">
        <v>60162315</v>
      </c>
      <c r="Z10" s="21">
        <v>-61.372897239230738</v>
      </c>
      <c r="AA10" s="22">
        <v>-98027505</v>
      </c>
    </row>
    <row r="11" spans="1:27" x14ac:dyDescent="0.25">
      <c r="A11" s="23" t="s">
        <v>39</v>
      </c>
      <c r="B11" s="17" t="s">
        <v>32</v>
      </c>
      <c r="C11" s="18">
        <v>3994218234</v>
      </c>
      <c r="D11" s="18"/>
      <c r="E11" s="19">
        <v>701995766</v>
      </c>
      <c r="F11" s="20">
        <v>3821700061</v>
      </c>
      <c r="G11" s="24">
        <v>3921839863</v>
      </c>
      <c r="H11" s="24">
        <v>82572705</v>
      </c>
      <c r="I11" s="24">
        <v>271029142</v>
      </c>
      <c r="J11" s="20">
        <v>4275441710</v>
      </c>
      <c r="K11" s="24">
        <v>130851189</v>
      </c>
      <c r="L11" s="24">
        <v>-92716024</v>
      </c>
      <c r="M11" s="20">
        <v>48689514</v>
      </c>
      <c r="N11" s="24">
        <v>86824679</v>
      </c>
      <c r="O11" s="24">
        <v>95447860</v>
      </c>
      <c r="P11" s="24">
        <v>116556795</v>
      </c>
      <c r="Q11" s="20">
        <v>49045024</v>
      </c>
      <c r="R11" s="24">
        <v>261049679</v>
      </c>
      <c r="S11" s="24">
        <v>53575576</v>
      </c>
      <c r="T11" s="20">
        <v>54894795</v>
      </c>
      <c r="U11" s="24">
        <v>51554921</v>
      </c>
      <c r="V11" s="24">
        <v>160025292</v>
      </c>
      <c r="W11" s="24">
        <v>4783341360</v>
      </c>
      <c r="X11" s="20">
        <v>3821700063</v>
      </c>
      <c r="Y11" s="24">
        <v>961641297</v>
      </c>
      <c r="Z11" s="25">
        <v>25.162657486132499</v>
      </c>
      <c r="AA11" s="26">
        <v>3821700061</v>
      </c>
    </row>
    <row r="12" spans="1:27" x14ac:dyDescent="0.25">
      <c r="A12" s="23" t="s">
        <v>40</v>
      </c>
      <c r="B12" s="17" t="s">
        <v>32</v>
      </c>
      <c r="C12" s="18">
        <v>28037740</v>
      </c>
      <c r="D12" s="18"/>
      <c r="E12" s="19">
        <v>17438989</v>
      </c>
      <c r="F12" s="20">
        <v>17680693</v>
      </c>
      <c r="G12" s="20">
        <v>28011940</v>
      </c>
      <c r="H12" s="20"/>
      <c r="I12" s="20"/>
      <c r="J12" s="20">
        <v>28011940</v>
      </c>
      <c r="K12" s="20"/>
      <c r="L12" s="20"/>
      <c r="M12" s="20"/>
      <c r="N12" s="20"/>
      <c r="O12" s="20"/>
      <c r="P12" s="20"/>
      <c r="Q12" s="20"/>
      <c r="R12" s="20"/>
      <c r="S12" s="20">
        <v>12900</v>
      </c>
      <c r="T12" s="20">
        <v>302871</v>
      </c>
      <c r="U12" s="20"/>
      <c r="V12" s="20">
        <v>315771</v>
      </c>
      <c r="W12" s="20">
        <v>28327711</v>
      </c>
      <c r="X12" s="20">
        <v>17680693</v>
      </c>
      <c r="Y12" s="20">
        <v>10647018</v>
      </c>
      <c r="Z12" s="21">
        <v>60.2183296774623</v>
      </c>
      <c r="AA12" s="22">
        <v>17680693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4850840125</v>
      </c>
      <c r="D13" s="29">
        <f>SUM(D6:D12)</f>
        <v>0</v>
      </c>
      <c r="E13" s="30">
        <f t="shared" si="0"/>
        <v>-512214819</v>
      </c>
      <c r="F13" s="31">
        <f t="shared" si="0"/>
        <v>136032491</v>
      </c>
      <c r="G13" s="31">
        <f t="shared" si="0"/>
        <v>3429594321</v>
      </c>
      <c r="H13" s="31">
        <f t="shared" si="0"/>
        <v>-145052822</v>
      </c>
      <c r="I13" s="31">
        <f t="shared" si="0"/>
        <v>722319754</v>
      </c>
      <c r="J13" s="31">
        <f t="shared" si="0"/>
        <v>4006861253</v>
      </c>
      <c r="K13" s="31">
        <f t="shared" si="0"/>
        <v>181946789</v>
      </c>
      <c r="L13" s="31">
        <f t="shared" si="0"/>
        <v>-68257195</v>
      </c>
      <c r="M13" s="31">
        <f t="shared" si="0"/>
        <v>-12990407</v>
      </c>
      <c r="N13" s="31">
        <f t="shared" si="0"/>
        <v>100699187</v>
      </c>
      <c r="O13" s="31">
        <f t="shared" si="0"/>
        <v>120268071</v>
      </c>
      <c r="P13" s="31">
        <f t="shared" si="0"/>
        <v>119172178</v>
      </c>
      <c r="Q13" s="31">
        <f t="shared" si="0"/>
        <v>130601417</v>
      </c>
      <c r="R13" s="31">
        <f t="shared" si="0"/>
        <v>370041666</v>
      </c>
      <c r="S13" s="31">
        <f t="shared" si="0"/>
        <v>139871268</v>
      </c>
      <c r="T13" s="31">
        <f t="shared" si="0"/>
        <v>75985118</v>
      </c>
      <c r="U13" s="31">
        <f t="shared" si="0"/>
        <v>51512989</v>
      </c>
      <c r="V13" s="31">
        <f t="shared" si="0"/>
        <v>267369375</v>
      </c>
      <c r="W13" s="31">
        <f t="shared" si="0"/>
        <v>4744971481</v>
      </c>
      <c r="X13" s="31">
        <f t="shared" si="0"/>
        <v>136032536</v>
      </c>
      <c r="Y13" s="31">
        <f t="shared" si="0"/>
        <v>4608938945</v>
      </c>
      <c r="Z13" s="32">
        <f>+IF(X13&lt;&gt;0,+(Y13/X13)*100,0)</f>
        <v>3388.1151381313657</v>
      </c>
      <c r="AA13" s="33">
        <f>SUM(AA6:AA12)</f>
        <v>136032491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10144800534</v>
      </c>
      <c r="D17" s="18"/>
      <c r="E17" s="19">
        <v>4143596590</v>
      </c>
      <c r="F17" s="20">
        <v>7741756994</v>
      </c>
      <c r="G17" s="24">
        <v>4592205181</v>
      </c>
      <c r="H17" s="24">
        <v>1745864139</v>
      </c>
      <c r="I17" s="24">
        <v>3153462171</v>
      </c>
      <c r="J17" s="20">
        <v>9491531491</v>
      </c>
      <c r="K17" s="24">
        <v>30932820</v>
      </c>
      <c r="L17" s="24">
        <v>37137348</v>
      </c>
      <c r="M17" s="20">
        <v>48352141</v>
      </c>
      <c r="N17" s="24">
        <v>116422309</v>
      </c>
      <c r="O17" s="24">
        <v>-87215005</v>
      </c>
      <c r="P17" s="24">
        <v>-7805396</v>
      </c>
      <c r="Q17" s="20">
        <v>56680732</v>
      </c>
      <c r="R17" s="24">
        <v>-38339669</v>
      </c>
      <c r="S17" s="24">
        <v>30888886</v>
      </c>
      <c r="T17" s="20">
        <v>27193031</v>
      </c>
      <c r="U17" s="24">
        <v>73330336</v>
      </c>
      <c r="V17" s="24">
        <v>131412253</v>
      </c>
      <c r="W17" s="24">
        <v>9701026384</v>
      </c>
      <c r="X17" s="20">
        <v>7741756987</v>
      </c>
      <c r="Y17" s="24">
        <v>1959269397</v>
      </c>
      <c r="Z17" s="25">
        <v>25.307813204289616</v>
      </c>
      <c r="AA17" s="26">
        <v>7741756994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10148143482</v>
      </c>
      <c r="D25" s="29">
        <f t="shared" ref="D25:Y25" si="1">SUM(D15:D24)</f>
        <v>0</v>
      </c>
      <c r="E25" s="35">
        <f t="shared" si="1"/>
        <v>4146939538</v>
      </c>
      <c r="F25" s="36">
        <f t="shared" si="1"/>
        <v>7745099942</v>
      </c>
      <c r="G25" s="36">
        <f t="shared" si="1"/>
        <v>4595548129</v>
      </c>
      <c r="H25" s="36">
        <f t="shared" si="1"/>
        <v>1745864139</v>
      </c>
      <c r="I25" s="36">
        <f t="shared" si="1"/>
        <v>3153462171</v>
      </c>
      <c r="J25" s="36">
        <f t="shared" si="1"/>
        <v>9494874439</v>
      </c>
      <c r="K25" s="36">
        <f t="shared" si="1"/>
        <v>30932820</v>
      </c>
      <c r="L25" s="36">
        <f t="shared" si="1"/>
        <v>37137348</v>
      </c>
      <c r="M25" s="36">
        <f t="shared" si="1"/>
        <v>48352141</v>
      </c>
      <c r="N25" s="36">
        <f t="shared" si="1"/>
        <v>116422309</v>
      </c>
      <c r="O25" s="36">
        <f t="shared" si="1"/>
        <v>-87215005</v>
      </c>
      <c r="P25" s="36">
        <f t="shared" si="1"/>
        <v>-7805396</v>
      </c>
      <c r="Q25" s="36">
        <f t="shared" si="1"/>
        <v>56680732</v>
      </c>
      <c r="R25" s="36">
        <f t="shared" si="1"/>
        <v>-38339669</v>
      </c>
      <c r="S25" s="36">
        <f t="shared" si="1"/>
        <v>30888886</v>
      </c>
      <c r="T25" s="36">
        <f t="shared" si="1"/>
        <v>27193031</v>
      </c>
      <c r="U25" s="36">
        <f t="shared" si="1"/>
        <v>73330336</v>
      </c>
      <c r="V25" s="36">
        <f t="shared" si="1"/>
        <v>131412253</v>
      </c>
      <c r="W25" s="36">
        <f t="shared" si="1"/>
        <v>9704369332</v>
      </c>
      <c r="X25" s="36">
        <f t="shared" si="1"/>
        <v>7745099935</v>
      </c>
      <c r="Y25" s="36">
        <f t="shared" si="1"/>
        <v>1959269397</v>
      </c>
      <c r="Z25" s="37">
        <f>+IF(X25&lt;&gt;0,+(Y25/X25)*100,0)</f>
        <v>25.29688981992458</v>
      </c>
      <c r="AA25" s="38">
        <f>SUM(AA15:AA24)</f>
        <v>7745099942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14998983607</v>
      </c>
      <c r="D26" s="29">
        <f>+D13+D25</f>
        <v>0</v>
      </c>
      <c r="E26" s="30">
        <f t="shared" si="2"/>
        <v>3634724719</v>
      </c>
      <c r="F26" s="31">
        <f t="shared" si="2"/>
        <v>7881132433</v>
      </c>
      <c r="G26" s="31">
        <f t="shared" si="2"/>
        <v>8025142450</v>
      </c>
      <c r="H26" s="31">
        <f t="shared" si="2"/>
        <v>1600811317</v>
      </c>
      <c r="I26" s="31">
        <f t="shared" si="2"/>
        <v>3875781925</v>
      </c>
      <c r="J26" s="31">
        <f t="shared" si="2"/>
        <v>13501735692</v>
      </c>
      <c r="K26" s="31">
        <f t="shared" si="2"/>
        <v>212879609</v>
      </c>
      <c r="L26" s="31">
        <f t="shared" si="2"/>
        <v>-31119847</v>
      </c>
      <c r="M26" s="31">
        <f t="shared" si="2"/>
        <v>35361734</v>
      </c>
      <c r="N26" s="31">
        <f t="shared" si="2"/>
        <v>217121496</v>
      </c>
      <c r="O26" s="31">
        <f t="shared" si="2"/>
        <v>33053066</v>
      </c>
      <c r="P26" s="31">
        <f t="shared" si="2"/>
        <v>111366782</v>
      </c>
      <c r="Q26" s="31">
        <f t="shared" si="2"/>
        <v>187282149</v>
      </c>
      <c r="R26" s="31">
        <f t="shared" si="2"/>
        <v>331701997</v>
      </c>
      <c r="S26" s="31">
        <f t="shared" si="2"/>
        <v>170760154</v>
      </c>
      <c r="T26" s="31">
        <f t="shared" si="2"/>
        <v>103178149</v>
      </c>
      <c r="U26" s="31">
        <f t="shared" si="2"/>
        <v>124843325</v>
      </c>
      <c r="V26" s="31">
        <f t="shared" si="2"/>
        <v>398781628</v>
      </c>
      <c r="W26" s="31">
        <f t="shared" si="2"/>
        <v>14449340813</v>
      </c>
      <c r="X26" s="31">
        <f t="shared" si="2"/>
        <v>7881132471</v>
      </c>
      <c r="Y26" s="31">
        <f t="shared" si="2"/>
        <v>6568208342</v>
      </c>
      <c r="Z26" s="32">
        <f>+IF(X26&lt;&gt;0,+(Y26/X26)*100,0)</f>
        <v>83.340920434580525</v>
      </c>
      <c r="AA26" s="33">
        <f>+AA13+AA25</f>
        <v>7881132433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332014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332014</v>
      </c>
      <c r="Y30" s="20">
        <v>-21223</v>
      </c>
      <c r="Z30" s="21">
        <v>-6.3922003289017937</v>
      </c>
      <c r="AA30" s="22">
        <v>332014</v>
      </c>
    </row>
    <row r="31" spans="1:27" x14ac:dyDescent="0.25">
      <c r="A31" s="23" t="s">
        <v>58</v>
      </c>
      <c r="B31" s="39" t="s">
        <v>32</v>
      </c>
      <c r="C31" s="18">
        <v>212703376</v>
      </c>
      <c r="D31" s="18"/>
      <c r="E31" s="19">
        <v>61155066</v>
      </c>
      <c r="F31" s="20">
        <v>231003648</v>
      </c>
      <c r="G31" s="20">
        <v>57973670</v>
      </c>
      <c r="H31" s="20">
        <v>-5562945</v>
      </c>
      <c r="I31" s="20">
        <v>158913202</v>
      </c>
      <c r="J31" s="20">
        <v>211323927</v>
      </c>
      <c r="K31" s="20">
        <v>-570835</v>
      </c>
      <c r="L31" s="20">
        <v>-1741654</v>
      </c>
      <c r="M31" s="20">
        <v>59229133</v>
      </c>
      <c r="N31" s="20">
        <v>56916644</v>
      </c>
      <c r="O31" s="20">
        <v>-2830830</v>
      </c>
      <c r="P31" s="20">
        <v>2328137</v>
      </c>
      <c r="Q31" s="20">
        <v>-5542348</v>
      </c>
      <c r="R31" s="20">
        <v>-6045041</v>
      </c>
      <c r="S31" s="20">
        <v>1241874</v>
      </c>
      <c r="T31" s="20">
        <v>-116647</v>
      </c>
      <c r="U31" s="20">
        <v>317608</v>
      </c>
      <c r="V31" s="20">
        <v>1442835</v>
      </c>
      <c r="W31" s="20">
        <v>263638365</v>
      </c>
      <c r="X31" s="20">
        <v>231003648</v>
      </c>
      <c r="Y31" s="20">
        <v>32634717</v>
      </c>
      <c r="Z31" s="21">
        <v>14.127360014678208</v>
      </c>
      <c r="AA31" s="22">
        <v>231003648</v>
      </c>
    </row>
    <row r="32" spans="1:27" x14ac:dyDescent="0.25">
      <c r="A32" s="23" t="s">
        <v>59</v>
      </c>
      <c r="B32" s="17" t="s">
        <v>32</v>
      </c>
      <c r="C32" s="18">
        <v>2960460365</v>
      </c>
      <c r="D32" s="18"/>
      <c r="E32" s="19">
        <v>2645411331</v>
      </c>
      <c r="F32" s="20">
        <v>2509009895</v>
      </c>
      <c r="G32" s="20">
        <v>1322489575</v>
      </c>
      <c r="H32" s="20">
        <v>357276977</v>
      </c>
      <c r="I32" s="20">
        <v>488576490</v>
      </c>
      <c r="J32" s="20">
        <v>2168343042</v>
      </c>
      <c r="K32" s="20">
        <v>2347713</v>
      </c>
      <c r="L32" s="20">
        <v>205748538</v>
      </c>
      <c r="M32" s="20">
        <v>1835415</v>
      </c>
      <c r="N32" s="20">
        <v>209931666</v>
      </c>
      <c r="O32" s="20">
        <v>103314096</v>
      </c>
      <c r="P32" s="20">
        <v>171620284</v>
      </c>
      <c r="Q32" s="20">
        <v>-1671457</v>
      </c>
      <c r="R32" s="20">
        <v>273262923</v>
      </c>
      <c r="S32" s="20">
        <v>283881415</v>
      </c>
      <c r="T32" s="20">
        <v>114771368</v>
      </c>
      <c r="U32" s="20">
        <v>498034801</v>
      </c>
      <c r="V32" s="20">
        <v>896687584</v>
      </c>
      <c r="W32" s="20">
        <v>3548225215</v>
      </c>
      <c r="X32" s="20">
        <v>2509009895</v>
      </c>
      <c r="Y32" s="20">
        <v>1039215320</v>
      </c>
      <c r="Z32" s="21">
        <v>41.419339240987732</v>
      </c>
      <c r="AA32" s="22">
        <v>2509009895</v>
      </c>
    </row>
    <row r="33" spans="1:27" x14ac:dyDescent="0.25">
      <c r="A33" s="23" t="s">
        <v>60</v>
      </c>
      <c r="B33" s="17" t="s">
        <v>32</v>
      </c>
      <c r="C33" s="18">
        <v>-18533392</v>
      </c>
      <c r="D33" s="18"/>
      <c r="E33" s="19">
        <v>-31319199</v>
      </c>
      <c r="F33" s="20">
        <v>-57817063</v>
      </c>
      <c r="G33" s="20">
        <v>-13799900</v>
      </c>
      <c r="H33" s="20">
        <v>-37779448</v>
      </c>
      <c r="I33" s="20">
        <v>-18479403</v>
      </c>
      <c r="J33" s="20">
        <v>-70058751</v>
      </c>
      <c r="K33" s="20">
        <v>-13225090</v>
      </c>
      <c r="L33" s="20">
        <v>12020230</v>
      </c>
      <c r="M33" s="20">
        <v>-19954738</v>
      </c>
      <c r="N33" s="20">
        <v>-21159598</v>
      </c>
      <c r="O33" s="20">
        <v>-1431582</v>
      </c>
      <c r="P33" s="20">
        <v>-11668834</v>
      </c>
      <c r="Q33" s="20">
        <v>67193069</v>
      </c>
      <c r="R33" s="20">
        <v>54092653</v>
      </c>
      <c r="S33" s="20">
        <v>-57735525</v>
      </c>
      <c r="T33" s="20">
        <v>-8269015</v>
      </c>
      <c r="U33" s="20">
        <v>-25382719</v>
      </c>
      <c r="V33" s="20">
        <v>-91387259</v>
      </c>
      <c r="W33" s="20">
        <v>-128512955</v>
      </c>
      <c r="X33" s="20">
        <v>-57817063</v>
      </c>
      <c r="Y33" s="20">
        <v>-70695892</v>
      </c>
      <c r="Z33" s="21">
        <v>122.27513528316027</v>
      </c>
      <c r="AA33" s="22">
        <v>-57817063</v>
      </c>
    </row>
    <row r="34" spans="1:27" x14ac:dyDescent="0.25">
      <c r="A34" s="23" t="s">
        <v>61</v>
      </c>
      <c r="B34" s="17" t="s">
        <v>32</v>
      </c>
      <c r="C34" s="18">
        <v>-11603069</v>
      </c>
      <c r="D34" s="18"/>
      <c r="E34" s="19">
        <v>17984180</v>
      </c>
      <c r="F34" s="20">
        <v>81020</v>
      </c>
      <c r="G34" s="20">
        <v>-78796</v>
      </c>
      <c r="H34" s="20"/>
      <c r="I34" s="20"/>
      <c r="J34" s="20">
        <v>-78796</v>
      </c>
      <c r="K34" s="20">
        <v>-185615</v>
      </c>
      <c r="L34" s="20">
        <v>-378118</v>
      </c>
      <c r="M34" s="20"/>
      <c r="N34" s="20">
        <v>-563733</v>
      </c>
      <c r="O34" s="20">
        <v>-89535</v>
      </c>
      <c r="P34" s="20"/>
      <c r="Q34" s="20"/>
      <c r="R34" s="20">
        <v>-89535</v>
      </c>
      <c r="S34" s="20"/>
      <c r="T34" s="20"/>
      <c r="U34" s="20"/>
      <c r="V34" s="20"/>
      <c r="W34" s="20">
        <v>-732064</v>
      </c>
      <c r="X34" s="20">
        <v>81020</v>
      </c>
      <c r="Y34" s="20">
        <v>-813084</v>
      </c>
      <c r="Z34" s="21">
        <v>-1003.5596149098988</v>
      </c>
      <c r="AA34" s="22">
        <v>81020</v>
      </c>
    </row>
    <row r="35" spans="1:27" x14ac:dyDescent="0.25">
      <c r="A35" s="23" t="s">
        <v>39</v>
      </c>
      <c r="B35" s="17" t="s">
        <v>32</v>
      </c>
      <c r="C35" s="18">
        <v>392427988</v>
      </c>
      <c r="D35" s="18"/>
      <c r="E35" s="19">
        <v>438790556</v>
      </c>
      <c r="F35" s="20">
        <v>601302588</v>
      </c>
      <c r="G35" s="20">
        <v>396203236</v>
      </c>
      <c r="H35" s="20">
        <v>143271391</v>
      </c>
      <c r="I35" s="20">
        <v>7697294</v>
      </c>
      <c r="J35" s="20">
        <v>547171921</v>
      </c>
      <c r="K35" s="20">
        <v>11030977</v>
      </c>
      <c r="L35" s="20">
        <v>11792451</v>
      </c>
      <c r="M35" s="20">
        <v>15295923</v>
      </c>
      <c r="N35" s="20">
        <v>38119351</v>
      </c>
      <c r="O35" s="20">
        <v>35709</v>
      </c>
      <c r="P35" s="20">
        <v>424370</v>
      </c>
      <c r="Q35" s="20">
        <v>3616721</v>
      </c>
      <c r="R35" s="20">
        <v>4076800</v>
      </c>
      <c r="S35" s="20">
        <v>11139905</v>
      </c>
      <c r="T35" s="20">
        <v>4245644</v>
      </c>
      <c r="U35" s="20">
        <v>9748057</v>
      </c>
      <c r="V35" s="20">
        <v>25133606</v>
      </c>
      <c r="W35" s="20">
        <v>614501678</v>
      </c>
      <c r="X35" s="20">
        <v>601302588</v>
      </c>
      <c r="Y35" s="20">
        <v>13199090</v>
      </c>
      <c r="Z35" s="21">
        <v>2.1950828523625114</v>
      </c>
      <c r="AA35" s="22">
        <v>601302588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3535766059</v>
      </c>
      <c r="D37" s="29">
        <f t="shared" ref="D37:Y37" si="3">SUM(D29:D36)</f>
        <v>0</v>
      </c>
      <c r="E37" s="30">
        <f t="shared" si="3"/>
        <v>3132354242</v>
      </c>
      <c r="F37" s="31">
        <f t="shared" si="3"/>
        <v>3283912102</v>
      </c>
      <c r="G37" s="31">
        <f t="shared" si="3"/>
        <v>1762787785</v>
      </c>
      <c r="H37" s="31">
        <f t="shared" si="3"/>
        <v>457205975</v>
      </c>
      <c r="I37" s="31">
        <f t="shared" si="3"/>
        <v>637018374</v>
      </c>
      <c r="J37" s="31">
        <f t="shared" si="3"/>
        <v>2857012134</v>
      </c>
      <c r="K37" s="31">
        <f t="shared" si="3"/>
        <v>-602850</v>
      </c>
      <c r="L37" s="31">
        <f t="shared" si="3"/>
        <v>227441447</v>
      </c>
      <c r="M37" s="31">
        <f t="shared" si="3"/>
        <v>56405733</v>
      </c>
      <c r="N37" s="31">
        <f t="shared" si="3"/>
        <v>283244330</v>
      </c>
      <c r="O37" s="31">
        <f t="shared" si="3"/>
        <v>98997858</v>
      </c>
      <c r="P37" s="31">
        <f t="shared" si="3"/>
        <v>162703957</v>
      </c>
      <c r="Q37" s="31">
        <f t="shared" si="3"/>
        <v>63595985</v>
      </c>
      <c r="R37" s="31">
        <f t="shared" si="3"/>
        <v>325297800</v>
      </c>
      <c r="S37" s="31">
        <f t="shared" si="3"/>
        <v>238527669</v>
      </c>
      <c r="T37" s="31">
        <f t="shared" si="3"/>
        <v>110631350</v>
      </c>
      <c r="U37" s="31">
        <f t="shared" si="3"/>
        <v>482717747</v>
      </c>
      <c r="V37" s="31">
        <f t="shared" si="3"/>
        <v>831876766</v>
      </c>
      <c r="W37" s="31">
        <f t="shared" si="3"/>
        <v>4297431030</v>
      </c>
      <c r="X37" s="31">
        <f t="shared" si="3"/>
        <v>3283912102</v>
      </c>
      <c r="Y37" s="31">
        <f t="shared" si="3"/>
        <v>1013518928</v>
      </c>
      <c r="Z37" s="32">
        <f>+IF(X37&lt;&gt;0,+(Y37/X37)*100,0)</f>
        <v>30.863156397600804</v>
      </c>
      <c r="AA37" s="33">
        <f>SUM(AA29:AA36)</f>
        <v>3283912102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135119837</v>
      </c>
      <c r="D39" s="18"/>
      <c r="E39" s="19">
        <v>1802466</v>
      </c>
      <c r="F39" s="20">
        <v>1802466</v>
      </c>
      <c r="G39" s="20"/>
      <c r="H39" s="20"/>
      <c r="I39" s="20">
        <v>134967125</v>
      </c>
      <c r="J39" s="20">
        <v>134967125</v>
      </c>
      <c r="K39" s="20"/>
      <c r="L39" s="20"/>
      <c r="M39" s="20"/>
      <c r="N39" s="20"/>
      <c r="O39" s="20"/>
      <c r="P39" s="20"/>
      <c r="Q39" s="20">
        <v>-158391</v>
      </c>
      <c r="R39" s="20">
        <v>-158391</v>
      </c>
      <c r="S39" s="20"/>
      <c r="T39" s="20"/>
      <c r="U39" s="20"/>
      <c r="V39" s="20"/>
      <c r="W39" s="20">
        <v>134808734</v>
      </c>
      <c r="X39" s="20">
        <v>1802466</v>
      </c>
      <c r="Y39" s="20">
        <v>133006268</v>
      </c>
      <c r="Z39" s="21">
        <v>7379.1277061536803</v>
      </c>
      <c r="AA39" s="22">
        <v>1802466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-487000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-487000</v>
      </c>
      <c r="Y40" s="20">
        <v>487000</v>
      </c>
      <c r="Z40" s="21">
        <v>-100</v>
      </c>
      <c r="AA40" s="22">
        <v>-487000</v>
      </c>
    </row>
    <row r="41" spans="1:27" x14ac:dyDescent="0.25">
      <c r="A41" s="23" t="s">
        <v>65</v>
      </c>
      <c r="B41" s="17" t="s">
        <v>32</v>
      </c>
      <c r="C41" s="18">
        <v>514046299</v>
      </c>
      <c r="D41" s="18"/>
      <c r="E41" s="19"/>
      <c r="F41" s="20">
        <v>199690400</v>
      </c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>
        <v>199690400</v>
      </c>
      <c r="Y41" s="20">
        <v>37500942</v>
      </c>
      <c r="Z41" s="21">
        <v>18.779541730598968</v>
      </c>
      <c r="AA41" s="22">
        <v>199690400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649166136</v>
      </c>
      <c r="D43" s="29">
        <f t="shared" ref="D43:Y43" si="4">SUM(D39:D42)</f>
        <v>0</v>
      </c>
      <c r="E43" s="35">
        <f t="shared" si="4"/>
        <v>21829686</v>
      </c>
      <c r="F43" s="36">
        <f t="shared" si="4"/>
        <v>201005866</v>
      </c>
      <c r="G43" s="36">
        <f t="shared" si="4"/>
        <v>246691259</v>
      </c>
      <c r="H43" s="36">
        <f t="shared" si="4"/>
        <v>22320643</v>
      </c>
      <c r="I43" s="36">
        <f t="shared" si="4"/>
        <v>134967125</v>
      </c>
      <c r="J43" s="36">
        <f t="shared" si="4"/>
        <v>403979027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-158391</v>
      </c>
      <c r="R43" s="36">
        <f t="shared" si="4"/>
        <v>-158391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372000076</v>
      </c>
      <c r="X43" s="36">
        <f t="shared" si="4"/>
        <v>201005866</v>
      </c>
      <c r="Y43" s="36">
        <f t="shared" si="4"/>
        <v>170994210</v>
      </c>
      <c r="Z43" s="37">
        <f>+IF(X43&lt;&gt;0,+(Y43/X43)*100,0)</f>
        <v>85.069263600496114</v>
      </c>
      <c r="AA43" s="38">
        <f>SUM(AA39:AA42)</f>
        <v>201005866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4184932195</v>
      </c>
      <c r="D44" s="29">
        <f>+D37+D43</f>
        <v>0</v>
      </c>
      <c r="E44" s="30">
        <f t="shared" si="5"/>
        <v>3154183928</v>
      </c>
      <c r="F44" s="31">
        <f t="shared" si="5"/>
        <v>3484917968</v>
      </c>
      <c r="G44" s="31">
        <f t="shared" si="5"/>
        <v>2009479044</v>
      </c>
      <c r="H44" s="31">
        <f t="shared" si="5"/>
        <v>479526618</v>
      </c>
      <c r="I44" s="31">
        <f t="shared" si="5"/>
        <v>771985499</v>
      </c>
      <c r="J44" s="31">
        <f t="shared" si="5"/>
        <v>3260991161</v>
      </c>
      <c r="K44" s="31">
        <f t="shared" si="5"/>
        <v>-602850</v>
      </c>
      <c r="L44" s="31">
        <f t="shared" si="5"/>
        <v>195620887</v>
      </c>
      <c r="M44" s="31">
        <f t="shared" si="5"/>
        <v>56405733</v>
      </c>
      <c r="N44" s="31">
        <f t="shared" si="5"/>
        <v>251423770</v>
      </c>
      <c r="O44" s="31">
        <f t="shared" si="5"/>
        <v>98997858</v>
      </c>
      <c r="P44" s="31">
        <f t="shared" si="5"/>
        <v>162703957</v>
      </c>
      <c r="Q44" s="31">
        <f t="shared" si="5"/>
        <v>63437594</v>
      </c>
      <c r="R44" s="31">
        <f t="shared" si="5"/>
        <v>325139409</v>
      </c>
      <c r="S44" s="31">
        <f t="shared" si="5"/>
        <v>238527669</v>
      </c>
      <c r="T44" s="31">
        <f t="shared" si="5"/>
        <v>110631350</v>
      </c>
      <c r="U44" s="31">
        <f t="shared" si="5"/>
        <v>482717747</v>
      </c>
      <c r="V44" s="31">
        <f t="shared" si="5"/>
        <v>831876766</v>
      </c>
      <c r="W44" s="31">
        <f t="shared" si="5"/>
        <v>4669431106</v>
      </c>
      <c r="X44" s="31">
        <f t="shared" si="5"/>
        <v>3484917968</v>
      </c>
      <c r="Y44" s="31">
        <f t="shared" si="5"/>
        <v>1184513138</v>
      </c>
      <c r="Z44" s="32">
        <f>+IF(X44&lt;&gt;0,+(Y44/X44)*100,0)</f>
        <v>33.989699294982081</v>
      </c>
      <c r="AA44" s="33">
        <f>+AA37+AA43</f>
        <v>3484917968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10814051412</v>
      </c>
      <c r="D45" s="42">
        <f t="shared" si="6"/>
        <v>0</v>
      </c>
      <c r="E45" s="43">
        <f t="shared" si="6"/>
        <v>480540791</v>
      </c>
      <c r="F45" s="44">
        <f t="shared" si="6"/>
        <v>4396214465</v>
      </c>
      <c r="G45" s="44">
        <f t="shared" si="6"/>
        <v>6015663406</v>
      </c>
      <c r="H45" s="44">
        <f t="shared" si="6"/>
        <v>1121284699</v>
      </c>
      <c r="I45" s="44">
        <f t="shared" si="6"/>
        <v>3103796426</v>
      </c>
      <c r="J45" s="44">
        <f t="shared" si="6"/>
        <v>10240744531</v>
      </c>
      <c r="K45" s="44">
        <f t="shared" si="6"/>
        <v>213482459</v>
      </c>
      <c r="L45" s="44">
        <f t="shared" si="6"/>
        <v>-226740734</v>
      </c>
      <c r="M45" s="44">
        <f t="shared" si="6"/>
        <v>-21043999</v>
      </c>
      <c r="N45" s="44">
        <f t="shared" si="6"/>
        <v>-34302274</v>
      </c>
      <c r="O45" s="44">
        <f t="shared" si="6"/>
        <v>-65944792</v>
      </c>
      <c r="P45" s="44">
        <f t="shared" si="6"/>
        <v>-51337175</v>
      </c>
      <c r="Q45" s="44">
        <f t="shared" si="6"/>
        <v>123844555</v>
      </c>
      <c r="R45" s="44">
        <f t="shared" si="6"/>
        <v>6562588</v>
      </c>
      <c r="S45" s="44">
        <f t="shared" si="6"/>
        <v>-67767515</v>
      </c>
      <c r="T45" s="44">
        <f t="shared" si="6"/>
        <v>-7453201</v>
      </c>
      <c r="U45" s="44">
        <f t="shared" si="6"/>
        <v>-357874422</v>
      </c>
      <c r="V45" s="44">
        <f t="shared" si="6"/>
        <v>-433095138</v>
      </c>
      <c r="W45" s="44">
        <f t="shared" si="6"/>
        <v>9779909707</v>
      </c>
      <c r="X45" s="44">
        <f t="shared" si="6"/>
        <v>4396214503</v>
      </c>
      <c r="Y45" s="44">
        <f t="shared" si="6"/>
        <v>5383695204</v>
      </c>
      <c r="Z45" s="45">
        <f>+IF(X45&lt;&gt;0,+(Y45/X45)*100,0)</f>
        <v>122.46206822542753</v>
      </c>
      <c r="AA45" s="46">
        <f>+AA26-AA44</f>
        <v>4396214465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-607349647</v>
      </c>
      <c r="D47" s="18"/>
      <c r="E47" s="19">
        <v>-549444147</v>
      </c>
      <c r="F47" s="20">
        <v>-1283021646</v>
      </c>
      <c r="G47" s="20">
        <v>-494667779</v>
      </c>
      <c r="H47" s="20">
        <v>-265260898</v>
      </c>
      <c r="I47" s="20">
        <v>-196630098</v>
      </c>
      <c r="J47" s="20">
        <v>-956558775</v>
      </c>
      <c r="K47" s="20">
        <v>-119558448</v>
      </c>
      <c r="L47" s="20">
        <v>-56000870</v>
      </c>
      <c r="M47" s="20">
        <v>10982240</v>
      </c>
      <c r="N47" s="20">
        <v>-164577078</v>
      </c>
      <c r="O47" s="20">
        <v>-31142034</v>
      </c>
      <c r="P47" s="20">
        <v>-117444014</v>
      </c>
      <c r="Q47" s="20">
        <v>-24896610</v>
      </c>
      <c r="R47" s="20">
        <v>-173482658</v>
      </c>
      <c r="S47" s="20">
        <v>-17081843</v>
      </c>
      <c r="T47" s="20">
        <v>122557474</v>
      </c>
      <c r="U47" s="20">
        <v>-71588608</v>
      </c>
      <c r="V47" s="20">
        <v>33887023</v>
      </c>
      <c r="W47" s="20">
        <v>-1260731488</v>
      </c>
      <c r="X47" s="20">
        <v>-1283021646</v>
      </c>
      <c r="Y47" s="20">
        <v>22290158</v>
      </c>
      <c r="Z47" s="47">
        <v>-1.7373173764832959</v>
      </c>
      <c r="AA47" s="22">
        <v>-1283021646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-607378266</v>
      </c>
      <c r="D50" s="50">
        <f t="shared" ref="D50:Y50" si="7">SUM(D47:D49)</f>
        <v>0</v>
      </c>
      <c r="E50" s="51">
        <f t="shared" si="7"/>
        <v>-549444147</v>
      </c>
      <c r="F50" s="52">
        <f t="shared" si="7"/>
        <v>-1283021646</v>
      </c>
      <c r="G50" s="52">
        <f t="shared" si="7"/>
        <v>-494667779</v>
      </c>
      <c r="H50" s="52">
        <f t="shared" si="7"/>
        <v>-265260898</v>
      </c>
      <c r="I50" s="52">
        <f t="shared" si="7"/>
        <v>-196658718</v>
      </c>
      <c r="J50" s="52">
        <f t="shared" si="7"/>
        <v>-956587395</v>
      </c>
      <c r="K50" s="52">
        <f t="shared" si="7"/>
        <v>-119558448</v>
      </c>
      <c r="L50" s="52">
        <f t="shared" si="7"/>
        <v>-56000870</v>
      </c>
      <c r="M50" s="52">
        <f t="shared" si="7"/>
        <v>10982240</v>
      </c>
      <c r="N50" s="52">
        <f t="shared" si="7"/>
        <v>-164577078</v>
      </c>
      <c r="O50" s="52">
        <f t="shared" si="7"/>
        <v>-31142034</v>
      </c>
      <c r="P50" s="52">
        <f t="shared" si="7"/>
        <v>-117444014</v>
      </c>
      <c r="Q50" s="52">
        <f t="shared" si="7"/>
        <v>-24896610</v>
      </c>
      <c r="R50" s="52">
        <f t="shared" si="7"/>
        <v>-173482658</v>
      </c>
      <c r="S50" s="52">
        <f t="shared" si="7"/>
        <v>-17081843</v>
      </c>
      <c r="T50" s="52">
        <f t="shared" si="7"/>
        <v>122557474</v>
      </c>
      <c r="U50" s="52">
        <f t="shared" si="7"/>
        <v>-71588608</v>
      </c>
      <c r="V50" s="52">
        <f t="shared" si="7"/>
        <v>33887023</v>
      </c>
      <c r="W50" s="52">
        <f t="shared" si="7"/>
        <v>-1260760108</v>
      </c>
      <c r="X50" s="52">
        <f t="shared" si="7"/>
        <v>-1283021646</v>
      </c>
      <c r="Y50" s="52">
        <f t="shared" si="7"/>
        <v>22261538</v>
      </c>
      <c r="Z50" s="53">
        <f>+IF(X50&lt;&gt;0,+(Y50/X50)*100,0)</f>
        <v>-1.7350867048427021</v>
      </c>
      <c r="AA50" s="54">
        <f>SUM(AA47:AA49)</f>
        <v>-1283021646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9CAF1F-A33C-4042-BC03-40A282890B91}"/>
</file>

<file path=customXml/itemProps2.xml><?xml version="1.0" encoding="utf-8"?>
<ds:datastoreItem xmlns:ds="http://schemas.openxmlformats.org/officeDocument/2006/customXml" ds:itemID="{3F42B285-F4F0-41E0-8A86-462ECC38BC14}"/>
</file>

<file path=customXml/itemProps3.xml><?xml version="1.0" encoding="utf-8"?>
<ds:datastoreItem xmlns:ds="http://schemas.openxmlformats.org/officeDocument/2006/customXml" ds:itemID="{66D84BA2-6254-4F73-A0F5-C9C9EE6CF5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2025-08-18T12:21:08Z</dcterms:created>
  <dcterms:modified xsi:type="dcterms:W3CDTF">2025-08-18T12:22:14Z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